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mc:AlternateContent xmlns:mc="http://schemas.openxmlformats.org/markup-compatibility/2006">
    <mc:Choice Requires="x15">
      <x15ac:absPath xmlns:x15ac="http://schemas.microsoft.com/office/spreadsheetml/2010/11/ac" url="S:\1 PATRIMOINE\VALSERHONE\BELLEGARDE SUR VALSERINE\MUSINENS (Quartier Durable)\2 Production\2 Marchés\CESSIONS PROMOTEURS\APPEL A OPERATEURS\DOSSIER FINAL_EN LIGNE\"/>
    </mc:Choice>
  </mc:AlternateContent>
  <xr:revisionPtr revIDLastSave="0" documentId="13_ncr:1_{DBB1223D-AABA-424F-A39A-FC60925B47A3}" xr6:coauthVersionLast="36" xr6:coauthVersionMax="47" xr10:uidLastSave="{00000000-0000-0000-0000-000000000000}"/>
  <bookViews>
    <workbookView xWindow="-28920" yWindow="-120" windowWidth="29040" windowHeight="15720" tabRatio="671" xr2:uid="{00000000-000D-0000-FFFF-FFFF00000000}"/>
  </bookViews>
  <sheets>
    <sheet name="Introduction" sheetId="21" r:id="rId1"/>
    <sheet name="Paysage et biodiversité" sheetId="18" r:id="rId2"/>
    <sheet name="Qualité des logements " sheetId="19" r:id="rId3"/>
    <sheet name="Contraintes techniques" sheetId="20" r:id="rId4"/>
    <sheet name="Fiche projet" sheetId="17" r:id="rId5"/>
    <sheet name="Lexique" sheetId="16" r:id="rId6"/>
  </sheets>
  <definedNames>
    <definedName name="_xlnm.Print_Area" localSheetId="3">'Contraintes techniques'!$A$1:$K$21</definedName>
    <definedName name="_xlnm.Print_Area" localSheetId="1">'Paysage et biodiversité'!$A$1:$K$33</definedName>
    <definedName name="_xlnm.Print_Area" localSheetId="2">'Qualité des logements '!$A$1:$K$94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3" i="20" l="1"/>
  <c r="H40" i="18" s="1"/>
  <c r="D49" i="19"/>
  <c r="D48" i="19"/>
  <c r="D15" i="20"/>
  <c r="H18" i="20"/>
  <c r="H92" i="19"/>
  <c r="H38" i="18" s="1"/>
  <c r="H36" i="18" l="1"/>
  <c r="D6" i="18" l="1"/>
  <c r="D8" i="18" s="1"/>
  <c r="D9" i="18" s="1"/>
  <c r="I33" i="17"/>
  <c r="I31" i="17"/>
  <c r="I30" i="17"/>
  <c r="I29" i="17"/>
  <c r="B4" i="17"/>
  <c r="D10" i="18" l="1"/>
  <c r="D11" i="18" s="1"/>
  <c r="I34" i="17"/>
  <c r="D12" i="18"/>
  <c r="D13" i="18" s="1"/>
  <c r="D14" i="18" s="1"/>
  <c r="D15" i="18" s="1"/>
  <c r="D17" i="18" s="1"/>
  <c r="D18" i="18" s="1"/>
  <c r="D19" i="18" s="1"/>
  <c r="D21" i="18" s="1"/>
  <c r="D22" i="18" s="1"/>
  <c r="D23" i="18" s="1"/>
  <c r="D4" i="19" s="1"/>
  <c r="D6" i="19" s="1"/>
  <c r="D7" i="19" s="1"/>
  <c r="D8" i="19" s="1"/>
  <c r="D9" i="19" s="1"/>
  <c r="D10" i="19" s="1"/>
  <c r="D11" i="19" s="1"/>
  <c r="D12" i="19" s="1"/>
  <c r="D13" i="19" s="1"/>
  <c r="D14" i="19" s="1"/>
  <c r="D15" i="19" l="1"/>
  <c r="D16" i="19" s="1"/>
  <c r="D17" i="19" s="1"/>
  <c r="D18" i="19" s="1"/>
  <c r="D19" i="19" s="1"/>
  <c r="D20" i="19" s="1"/>
  <c r="D21" i="19" s="1"/>
  <c r="D22" i="19" s="1"/>
  <c r="D24" i="19" s="1"/>
  <c r="D25" i="19" s="1"/>
  <c r="D26" i="19" s="1"/>
  <c r="D27" i="19" s="1"/>
  <c r="D29" i="19" s="1"/>
  <c r="D30" i="19" s="1"/>
  <c r="D32" i="19" s="1"/>
  <c r="D33" i="19" s="1"/>
  <c r="D35" i="19" s="1"/>
  <c r="D36" i="19" l="1"/>
  <c r="D38" i="19" s="1"/>
  <c r="D40" i="19" s="1"/>
  <c r="D42" i="19" s="1"/>
  <c r="D43" i="19" s="1"/>
  <c r="D44" i="19" s="1"/>
  <c r="D45" i="19" s="1"/>
  <c r="D46" i="19" s="1"/>
  <c r="D47" i="19" s="1"/>
  <c r="D51" i="19" s="1"/>
  <c r="D52" i="19" s="1"/>
  <c r="D53" i="19" s="1"/>
  <c r="D54" i="19" s="1"/>
  <c r="D55" i="19" s="1"/>
  <c r="D56" i="19" s="1"/>
  <c r="D57" i="19" s="1"/>
  <c r="D58" i="19" s="1"/>
  <c r="D59" i="19" s="1"/>
  <c r="D60" i="19" s="1"/>
  <c r="D61" i="19" s="1"/>
  <c r="D62" i="19" s="1"/>
  <c r="D63" i="19" s="1"/>
  <c r="D4" i="20" s="1"/>
  <c r="D5" i="20" s="1"/>
  <c r="D6" i="20" s="1"/>
  <c r="D7" i="20" s="1"/>
  <c r="D9" i="20" s="1"/>
  <c r="D10" i="20" s="1"/>
  <c r="D11" i="20" s="1"/>
  <c r="D12" i="20" s="1"/>
  <c r="D37" i="19"/>
  <c r="D39"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CHERCHAR Celine</author>
  </authors>
  <commentList>
    <comment ref="E41" authorId="0" shapeId="0" xr:uid="{54FFE030-4197-43D9-8A78-42B606BA1249}">
      <text>
        <r>
          <rPr>
            <b/>
            <sz val="9"/>
            <color indexed="81"/>
            <rFont val="Tahoma"/>
            <family val="2"/>
          </rPr>
          <t>CHERCHAR Celine:</t>
        </r>
        <r>
          <rPr>
            <sz val="9"/>
            <color indexed="81"/>
            <rFont val="Tahoma"/>
            <family val="2"/>
          </rPr>
          <t xml:space="preserve">
Attention nouveau volume à considérer</t>
        </r>
      </text>
    </comment>
  </commentList>
</comments>
</file>

<file path=xl/sharedStrings.xml><?xml version="1.0" encoding="utf-8"?>
<sst xmlns="http://schemas.openxmlformats.org/spreadsheetml/2006/main" count="790" uniqueCount="401">
  <si>
    <t>Notions</t>
  </si>
  <si>
    <t>Objectifs</t>
  </si>
  <si>
    <t>Appliquer une démarche de chantier propre</t>
  </si>
  <si>
    <t xml:space="preserve">Encourager la pratique du compostage </t>
  </si>
  <si>
    <t>N°</t>
  </si>
  <si>
    <t>Prescriptions</t>
  </si>
  <si>
    <t>Thèmes</t>
  </si>
  <si>
    <t xml:space="preserve">ESQ/APS : Plans + descriptif
APD/PC : Plans + descriptif
PRO/DCE :
DET/AOR : </t>
  </si>
  <si>
    <t>ESQ/APS : Plans + descriptif
APD/PC : Plans + descriptif
PRO/DCE :
DET/AOR : VISA des fiches + contrôle</t>
  </si>
  <si>
    <t>ESQ/APS : Descriptif
APD/PC : Descriptif
PRO/DCE : Inscription CCTP
DET/AOR : VISA des fiches + contrôle</t>
  </si>
  <si>
    <t>ESQ/APS : Descriptif
APD/PC : Plans + descriptif
PRO/DCE : Inscription CCTP
DET/AOR : VISA des fiches + contrôle</t>
  </si>
  <si>
    <t>ESQ/APS : Plans + descriptif
APD/PC : Plans + descriptif
PRO/DCE : Inscription CCTP
DET/AOR : VISA des fiches + contrôle</t>
  </si>
  <si>
    <t>ESQ/APS : Descriptif
APD/PC : Descritptif
PRO/DCE : Inscription CCTP
DET/AOR : VISA des fiches + contrôle</t>
  </si>
  <si>
    <t>ESQ/APS : Plans + descriptif 
APD/PC : Plans + descriptif 
PRO/DCE :
DET/AOR : Contrôle</t>
  </si>
  <si>
    <t>ESQ/APS : Plans + descriptif
APD/PC : Plans + descriptif
PRO/DCE :
DET/AOR : Contrôle</t>
  </si>
  <si>
    <t>Lexique</t>
  </si>
  <si>
    <r>
      <rPr>
        <b/>
        <sz val="11"/>
        <rFont val="Calibri"/>
        <family val="2"/>
        <scheme val="minor"/>
      </rPr>
      <t>Bbio</t>
    </r>
    <r>
      <rPr>
        <sz val="11"/>
        <color theme="1"/>
        <rFont val="Calibri"/>
        <family val="2"/>
        <scheme val="minor"/>
      </rPr>
      <t xml:space="preserve"> : Le paramètre Bbio, introduit par la réglementation thermique applicable depuis 2012 (RT2012), désigne le besoin bioclimatique d’un bâtiment et caractérise son efficacité énergétique. Il est dépendant de sa conception puisqu’il est défini selon les principaux critères influant sur l’efficacité énergétique d’un bâtiment : isolation et orientation des façades, disposition et taille des ouvertures, compacité du bâti.</t>
    </r>
  </si>
  <si>
    <r>
      <rPr>
        <b/>
        <sz val="11"/>
        <rFont val="Calibri"/>
        <family val="2"/>
        <scheme val="minor"/>
      </rPr>
      <t>Clause d’insertion</t>
    </r>
    <r>
      <rPr>
        <sz val="11"/>
        <color theme="1"/>
        <rFont val="Calibri"/>
        <family val="2"/>
        <scheme val="minor"/>
      </rPr>
      <t xml:space="preserve"> : Intégrer une clause visant à fixer à 5% le nombre d’heures de travail réalisé soit via le recours à la sous-traitance avec une entreprise d’insertion soit par la mise à disposition de salariés (l’entreprise est mise en relation avec un organisme extérieur qui met à sa disposition des salariés en insertion durant la durée du marché. Il peut s’agir d’une entreprise de travail temporaire d’insertion, d’un groupement d’employeurs pour l’insertion et la qualification ou d’une association intermédiaire, ou soit par l’embauche directe (l’entreprise propose des contrats à durée de chantiers au bénéfice de personnes en insertion via des contrats de professionnalisation par exemple par rapport au nombre d’heure de travail total réalisé sur le chantier. La formule de calcul pour le nombre d’heure totale travaillé est la suivante : nbr d’heure d’insertion = montant des travaux X pourcentage que représente la main-d’oeuvre dans le montant du marché (en général 50% moyenné sur l’ensemble des lots) / taux horaire salarial toutes charges comprises. Ou autre proprosition à faire valider par l'AMO QEB.</t>
    </r>
  </si>
  <si>
    <r>
      <rPr>
        <b/>
        <sz val="11"/>
        <rFont val="Calibri"/>
        <family val="2"/>
        <scheme val="minor"/>
      </rPr>
      <t>Coefficient de régulation thermique</t>
    </r>
    <r>
      <rPr>
        <sz val="11"/>
        <color theme="1"/>
        <rFont val="Calibri"/>
        <family val="2"/>
        <scheme val="minor"/>
      </rPr>
      <t xml:space="preserve"> : Le Coefficient de Régulation THermique (CRTH) est un coefficient permettant de concilier quantité et qualité d’une surface en termes d’évaporation, d’évapotranspiration ou de rafraîchissement naturel. Le CRTH traduit la capacité d’un matériau à se décharger de vapeur d’eau et donc à rafraîchir l’air par augmentation de l’hygrométrie. La superficie des surfaces considérées est pondérée par l’indice de qualité du support déterminé (cf. tableau ci-contre).
Le CRTH moyen se calcule en sommant les CRTH attribués à chaque matériau pondérés par leur surface, le tout divisé par la superficie totale considérée (moyenne pondérée).</t>
    </r>
  </si>
  <si>
    <r>
      <rPr>
        <b/>
        <sz val="11"/>
        <rFont val="Calibri"/>
        <family val="2"/>
        <scheme val="minor"/>
      </rPr>
      <t xml:space="preserve">Étiquette qualité de l’air </t>
    </r>
    <r>
      <rPr>
        <sz val="11"/>
        <color theme="1"/>
        <rFont val="Calibri"/>
        <family val="2"/>
        <scheme val="minor"/>
      </rPr>
      <t>: Un décret concernant une réglementation française sur les COV a été publié au journal officiel le 25 mars 2011, complété par la publication de l’arrêté le 13 mai 2011. Cette réglementation concerne un étiquetage obligatoire des produits de construction ou de revêtement de mur ou de sol et des peintures et vernis utilisés à l’intérieur de bâtiments : &gt;&gt; Revêtements de sol, mur ou plafond, &gt;&gt; Cloisons et faux-plafonds, &gt;&gt; Produits d’isolation portes et fenêtres, &gt;&gt; Produits destinés à la pose des produits mentionnés ci-dessus.</t>
    </r>
  </si>
  <si>
    <r>
      <rPr>
        <b/>
        <sz val="11"/>
        <rFont val="Calibri"/>
        <family val="2"/>
        <scheme val="minor"/>
      </rPr>
      <t>Livret gestes verts</t>
    </r>
    <r>
      <rPr>
        <sz val="11"/>
        <color theme="1"/>
        <rFont val="Calibri"/>
        <family val="2"/>
        <scheme val="minor"/>
      </rPr>
      <t xml:space="preserve"> : Le livret s’adresse aux habitants ou usagers du bâtiment. Il recense les systèmes simples et accessibles aux usagers, exprime leurs particularités et indique comment gérer au mieux son logement (économie d’eau, de chauffage, d’électricité, gestion des occultations, gestion des déchets, déplacements facilités). Le livret indique également comment nettoyer et entretenir son logement.</t>
    </r>
  </si>
  <si>
    <r>
      <rPr>
        <b/>
        <sz val="11"/>
        <rFont val="Calibri"/>
        <family val="2"/>
        <scheme val="minor"/>
      </rPr>
      <t xml:space="preserve">Robinetteries hydroéconomes </t>
    </r>
    <r>
      <rPr>
        <sz val="11"/>
        <color theme="1"/>
        <rFont val="Calibri"/>
        <family val="2"/>
        <scheme val="minor"/>
      </rPr>
      <t>: Réservoir de chasse d’eau à double commande 2/4l. La robinetterie est certifiée NF 077 robinetterie (ou équivalent) et respecte les classements ECAU (ou équivalent) suivants :
&gt;&gt; Douche : E1, C2, U3; &gt;&gt; Lavabo, bidet, lave-mains : E00, Ch2, U3 ou E0, C2, U3; &gt;&gt; Évier : E0, C2, U3; &gt;&gt; Bain-douche : E3/E1, C2, U3 ou E4/E1, C2, U3.
Ou dispose d’une étiquette B sur les critères E, C, A, U, selon le guide du CSTB</t>
    </r>
  </si>
  <si>
    <r>
      <rPr>
        <b/>
        <sz val="11"/>
        <rFont val="Calibri"/>
        <family val="2"/>
        <scheme val="minor"/>
      </rPr>
      <t>Site de compostage</t>
    </r>
    <r>
      <rPr>
        <sz val="11"/>
        <color theme="1"/>
        <rFont val="Calibri"/>
        <family val="2"/>
        <scheme val="minor"/>
      </rPr>
      <t xml:space="preserve"> : Composé de 3 bacs appropriés : structurant, apport, maturation, d'un volume minimum unitaire de 600 L. Pour les dimensions d'un site de compostage, il faut compter au minimum 2m*4m.</t>
    </r>
  </si>
  <si>
    <r>
      <rPr>
        <b/>
        <sz val="11"/>
        <rFont val="Calibri"/>
        <family val="2"/>
        <scheme val="minor"/>
      </rPr>
      <t>Source d’éclairage économe</t>
    </r>
    <r>
      <rPr>
        <sz val="11"/>
        <color theme="1"/>
        <rFont val="Calibri"/>
        <family val="2"/>
        <scheme val="minor"/>
      </rPr>
      <t xml:space="preserve"> : Est considéré comme une source d’éclairage économe, un système qui permet de réduire la consommation énergétique grâce à un usage réduit dans le temps ou en intensité : gradable, sur minuterie, détection de présence, détection de luminosité, horloge crépusculaire (selon les besoins).</t>
    </r>
  </si>
  <si>
    <r>
      <rPr>
        <b/>
        <sz val="11"/>
        <rFont val="Calibri"/>
        <family val="2"/>
        <scheme val="minor"/>
      </rPr>
      <t>Suivi d’exploitation</t>
    </r>
    <r>
      <rPr>
        <sz val="11"/>
        <color theme="1"/>
        <rFont val="Calibri"/>
        <family val="2"/>
        <scheme val="minor"/>
      </rPr>
      <t xml:space="preserve"> : Durant 3 ans, le suivi des consommations portera a minima sur 3 postes : le chauffage, la production d’eau chaude sanitaire (ECS) et l’électricité. Ce dernier poste sera idéalement détaillé selon ses principaux usages que sont l’éclairage, la ventilation, l’informatique/électroménager. Le relevé se fera de préférence mensuellement, pour une bonne représentation du comportement du bâtiment. Un résultat fiable et significatif dépendra de la précision de ces relevés. Les résultats permettront dès la première année d’apporter des optimisations aux réglages des différents systèmes. Un questionnaire de satisfaction sera établie afin de pouvoir apporter des solutions d’amélioration aux usagers également.</t>
    </r>
  </si>
  <si>
    <r>
      <rPr>
        <b/>
        <sz val="11"/>
        <rFont val="Calibri"/>
        <family val="2"/>
        <scheme val="minor"/>
      </rPr>
      <t>Zéro phytosanitaire</t>
    </r>
    <r>
      <rPr>
        <sz val="11"/>
        <color theme="1"/>
        <rFont val="Calibri"/>
        <family val="2"/>
        <scheme val="minor"/>
      </rPr>
      <t xml:space="preserve"> : La mise en oeuvre d’une gestion différenciée intégrée au dessin paysager dès la phase conception permettra de s’abstenir d’une utilisation des phytosanitaires sur les espaces extérieurs. Un engagement de l’opérateur visant à soutenir cette prescription, traduite dans le projet et dans la sensibilisation des futurs preneurs permettra de justifier l’atteinte de cette cible (ex: paragraphe descriptif dans le livret de sensibilisation, mention dans le règlement de co-pro...)</t>
    </r>
  </si>
  <si>
    <r>
      <rPr>
        <b/>
        <sz val="11"/>
        <rFont val="Calibri"/>
        <family val="2"/>
        <scheme val="minor"/>
      </rPr>
      <t>Chantier propre</t>
    </r>
    <r>
      <rPr>
        <sz val="11"/>
        <color theme="1"/>
        <rFont val="Calibri"/>
        <family val="2"/>
        <scheme val="minor"/>
      </rPr>
      <t xml:space="preserve"> : Respecter les 3 axes de la démarche :
&gt;&gt;Maitrise des nuisances, &gt;&gt;Réduction des consommation, &gt;&gt;Gestion des déchets
L’application de la démarche de chantier propre passe par la rédaction d’une charte contractuelle, une sensibilisation des entreprises intervenant sur le chantier, à la réalisation de visites de sites avec compte rendu et à la rédaction d’un bilan de fin de chantier.</t>
    </r>
  </si>
  <si>
    <t>ESQ/APS : Descriptif
APD/PC : Descriptif + calcul RE
PRO/DCE : Inscription CCTP
DET/AOR : calcul RE</t>
  </si>
  <si>
    <r>
      <rPr>
        <b/>
        <sz val="11"/>
        <rFont val="Calibri"/>
        <family val="2"/>
        <scheme val="minor"/>
      </rPr>
      <t>Ventilation naturelle nocturne efficace et confortable</t>
    </r>
    <r>
      <rPr>
        <sz val="11"/>
        <color theme="1"/>
        <rFont val="Calibri"/>
        <family val="2"/>
        <scheme val="minor"/>
      </rPr>
      <t xml:space="preserve"> : Le but est de permettre à l’usager de ventiler naturellement la nuit son logement tout en lui permettant de gérer les apports solaires et l’éclairage naturel au petit matin, et de limiter la problématique moustique. La mise en place des dispositifs suivants permet en partie d’y répondre :  Protections solaires occultantes sur les pièces de nuit permettant en même temps d'assurer une ventilation naturelle suffisante, pose de moustiquaires, fenêtres oscillo-battantes/coulissantes et système anticlaquement de porte pour les logements multi orientés, allège non vitrée ou BSO etc. Il est souhaité une réflexion de la MOE et un descriptif précis en terme d'usage sur ce sujet et des propositions adaptées. Des brasserus d'air seont installés pour les logements mono-orientés.</t>
    </r>
  </si>
  <si>
    <r>
      <rPr>
        <b/>
        <sz val="11"/>
        <rFont val="Calibri"/>
        <family val="2"/>
        <scheme val="minor"/>
      </rPr>
      <t>Simulation Thermique Dynamique</t>
    </r>
    <r>
      <rPr>
        <sz val="11"/>
        <color theme="1"/>
        <rFont val="Calibri"/>
        <family val="2"/>
        <scheme val="minor"/>
      </rPr>
      <t xml:space="preserve"> : La simulation thermique dynamique (STD) a pour but de modéliser le comportement thermique d’un bâtiment, à un pas de temps donné (généralement l’heure), en fonction notamment des conditions climatiques et des saisons, des matériaux et du système constructif retenus, des apports gratuits et des scénarios d’occupation des locaux. Dans un objectif d’optimiser la performance énergétique d’un bâtiment, une telle modélisation de son comportement thermique est nécessaire pour concevoir son enveloppe au regard à la fois des besoins en chauffage et des exigences de confort d’été. Il s’agit donc bien d’une aide à la conception. Ainsi, un rapport complet sera transmis indiquant la station météo retenue, la situation géographique et les masques du site, les caractéristiques du bâti. Les apports internes correspondront à ceux communément retenus. Les occultations selon des hypothèses d'utilisation plausibles. Les hypothèses de ventilation naturelle seront les suivantes : 
&gt;&gt;1 vol/h en cas de monoorienté, &gt;&gt;2 vol/h en casde double orientation non traversante, &gt;&gt;3,5 vol/h en cas de logement traversant. (attention les surfaces d'ouverture oposées doivent être significatives).</t>
    </r>
  </si>
  <si>
    <r>
      <rPr>
        <b/>
        <sz val="11"/>
        <rFont val="Calibri"/>
        <family val="2"/>
        <scheme val="minor"/>
      </rPr>
      <t>Coefficient de Biotope par surface :</t>
    </r>
    <r>
      <rPr>
        <sz val="11"/>
        <color theme="1"/>
        <rFont val="Calibri"/>
        <family val="2"/>
        <scheme val="minor"/>
      </rPr>
      <t xml:space="preserve"> </t>
    </r>
    <r>
      <rPr>
        <sz val="11"/>
        <color theme="0" tint="-0.499984740745262"/>
        <rFont val="Calibri"/>
        <family val="2"/>
        <scheme val="minor"/>
      </rPr>
      <t xml:space="preserve">Le Coefficient de Biotope par surface (CBS) décrit la proportion de surfaces végétalisées favorables à la biodiversité et à l’infiltration des eaux pluviales par rapport à l’emprise total de la parcelle. En complément, il est proposé de préciser la part de surface en pleine terre sur la parcelle. Cet indicateur et les coefficient associé sont issus des indicateur de la démarche EcoQuartier et doivent ainsi être strictement respectés.
Le CBS se calcule à partir de la surface totale de l’opération (surfaces privatives et publiques comprises) et la surface des différents types de surfaces indiqués dans le tableau suivant.
Chaque type de surface est associé à un coefficient de pondération en fonction de sa valeur écologique potentielle, compris entre 0 et 1. Par exemple, un sol recouvert d’asphalte est ni favorable à la biodiversité ni à l’infiltration des eaux pluviales et a donc un coefficient égal à 0, tandis qu’un sol en pleine terre a un coefficient de 1.
CBS = Σ (type de surface × coefficient associé)/ Surface totale du site
En complément, il sera précisé la part de surface de pleine terre par rapport à la surface totale du périmètre, calculé comme suit :
Part de surface en pleine terre = Surface d’espace en pleine terre / Surface totale du site x 100
</t>
    </r>
    <r>
      <rPr>
        <b/>
        <sz val="11"/>
        <color theme="0" tint="-0.499984740745262"/>
        <rFont val="Calibri"/>
        <family val="2"/>
        <scheme val="minor"/>
      </rPr>
      <t>Les toitures et murs végétalisés sont comptabilisés à partir de 12 cm de substrat minium, seuil en deçà duquel la surface n’a pas de potentiel réel d’accueil pour la biodiversité.</t>
    </r>
  </si>
  <si>
    <r>
      <rPr>
        <b/>
        <sz val="11"/>
        <rFont val="Calibri"/>
        <family val="2"/>
        <scheme val="minor"/>
      </rPr>
      <t>FLJ</t>
    </r>
    <r>
      <rPr>
        <sz val="11"/>
        <color theme="1"/>
        <rFont val="Calibri"/>
        <family val="2"/>
        <scheme val="minor"/>
      </rPr>
      <t xml:space="preserve"> : Le facteur de lumière du jour (FLJ) est un pourcentage qui caractérise le rapport entre l’éclairement intérieur reçu en un point d’une surface de référence et l’éclairement extérieur. Calculé en condition de ciel couvert, les valeurs de FLJ sont indépendantes de l’orientation des baies vitrées, de la saison et de l’heure. Les coefficients de réflexion des revêtements seront : pour le sol &gt; 30%, les murs &gt; 50% et le plafond &gt; 70%. Les masques seront modélisés y compris les celliers sur balcon. Pour les menuiseries couvertes par un balcon, l'objectif FLJ moyen sera abaissé de 0,2%</t>
    </r>
  </si>
  <si>
    <t>Logements</t>
  </si>
  <si>
    <t>Surface de la parcelle</t>
  </si>
  <si>
    <t>m²</t>
  </si>
  <si>
    <t>Granulométrie</t>
  </si>
  <si>
    <t>Surface de plancher du Projet total</t>
  </si>
  <si>
    <t>T1 :</t>
  </si>
  <si>
    <t>logements</t>
  </si>
  <si>
    <t xml:space="preserve">T2 : </t>
  </si>
  <si>
    <t>Surface de plancher logement</t>
  </si>
  <si>
    <t xml:space="preserve">T3 : </t>
  </si>
  <si>
    <t xml:space="preserve">T4 : </t>
  </si>
  <si>
    <t>Surface de plancher logement locatif social</t>
  </si>
  <si>
    <t xml:space="preserve">T5 : </t>
  </si>
  <si>
    <t>PLAI :   </t>
  </si>
  <si>
    <t>Nombre de logements</t>
  </si>
  <si>
    <t>PLUS : </t>
  </si>
  <si>
    <t>PLS :     </t>
  </si>
  <si>
    <t>PSLA/BRS :</t>
  </si>
  <si>
    <t xml:space="preserve">Prix de location moyen au m² </t>
  </si>
  <si>
    <t>€</t>
  </si>
  <si>
    <t xml:space="preserve">Surface minimale des logements par typologie en SHAB </t>
  </si>
  <si>
    <t>Nombre de T1 ou T2 respectant 1 critère</t>
  </si>
  <si>
    <t xml:space="preserve">m² </t>
  </si>
  <si>
    <t>Nombre de T1 ou T2 respectant 2 critères</t>
  </si>
  <si>
    <t>Nombre de T3 ou plus respectant 1 critère</t>
  </si>
  <si>
    <t>Nombre de T3 ou plus respectant 2 critères</t>
  </si>
  <si>
    <t>Nombre de T3 ou plus respectant les 3 critères</t>
  </si>
  <si>
    <t>Nombre de logements pondérés en fonction de la qualité d’usage</t>
  </si>
  <si>
    <t xml:space="preserve">Surface minimale des espaces extérieurs par typologie </t>
  </si>
  <si>
    <t xml:space="preserve">Niveau de label biosourcé atteint (valeur à jour en kg/m² de SDP) </t>
  </si>
  <si>
    <t xml:space="preserve">Surface de pleine terre et % </t>
  </si>
  <si>
    <t>%</t>
  </si>
  <si>
    <t xml:space="preserve">Chaleur et électricité (en KWh/an) issues d’énergie renouvelable produites estimée (biomasse comprise) </t>
  </si>
  <si>
    <t xml:space="preserve">Solaire thermique : </t>
  </si>
  <si>
    <t xml:space="preserve">kWh/an  </t>
  </si>
  <si>
    <t>kWh/an</t>
  </si>
  <si>
    <t xml:space="preserve"> kg/m² de SDP</t>
  </si>
  <si>
    <t>Coefficient de biodiversité (tableau avec surfaces complet à jour)  (voir lexique Coefficient de Biotope par surface* pour le calcul)</t>
  </si>
  <si>
    <t>Autre</t>
  </si>
  <si>
    <t>Valeur du Cep</t>
  </si>
  <si>
    <t>Valeur du Bbio</t>
  </si>
  <si>
    <t>Valeur de l'IC construction</t>
  </si>
  <si>
    <t>Valeur de l'IC energie</t>
  </si>
  <si>
    <t>Valeur du Cepnr</t>
  </si>
  <si>
    <t>kg eq CO2 / m².an</t>
  </si>
  <si>
    <t>kWh/m².an</t>
  </si>
  <si>
    <t>seuil atteint (-10%, -20%...)</t>
  </si>
  <si>
    <t>seuil atteint (2025, 2028, -10% etc)</t>
  </si>
  <si>
    <t>seuil atteint (2025, 2028…, -10% etc)</t>
  </si>
  <si>
    <t>m² Surface de plancher autres</t>
  </si>
  <si>
    <t>Valeur du DH</t>
  </si>
  <si>
    <t>°C.h</t>
  </si>
  <si>
    <t>Total</t>
  </si>
  <si>
    <t>Nombre total de logements</t>
  </si>
  <si>
    <t>autre…</t>
  </si>
  <si>
    <t>Local vélo</t>
  </si>
  <si>
    <t>Prix de vente moyen (hors stationnement)</t>
  </si>
  <si>
    <t>Prix de location / vente du stationnement</t>
  </si>
  <si>
    <t>Local déchet</t>
  </si>
  <si>
    <t>Nombre de stationnements</t>
  </si>
  <si>
    <t>Choix des matériaux</t>
  </si>
  <si>
    <t>Limitation de l'ilôt de chaleur urbain</t>
  </si>
  <si>
    <t>CRTH moyen au sol &gt; 0,40</t>
  </si>
  <si>
    <t>Ombrage</t>
  </si>
  <si>
    <t>Description du parti pris d'ombrage, du choix des végétaux et les dispositions mises en œuvre pour assurer la pérennité des plantations, le tout pour réduire l'effet d'ICU</t>
  </si>
  <si>
    <t>Développement de la biodiversité</t>
  </si>
  <si>
    <t>20% plantation d'essences comestibles petites faunes</t>
  </si>
  <si>
    <t>Plantations non allergènes et non invasives</t>
  </si>
  <si>
    <t>Limiter le risque de collision de l'avifaune sur les façades</t>
  </si>
  <si>
    <t>Sérigraphie des grandes surfaces vitrées au-delà de 2m²</t>
  </si>
  <si>
    <t>Maintien des continuités écologiques</t>
  </si>
  <si>
    <t>Vivre ensemble</t>
  </si>
  <si>
    <t>Création de lieux de vie, d'échange et de partage pour mieux assurer le vivre ensemble</t>
  </si>
  <si>
    <t xml:space="preserve">Héliodon confirmant un ensoleillement minimal de 2h sur la journée sur 80% des "zones de vie" </t>
  </si>
  <si>
    <t xml:space="preserve">Confort d'été </t>
  </si>
  <si>
    <t>Minimiser les apports solaires en été et maximiser les apports solaires en hiver</t>
  </si>
  <si>
    <t>Descriptif permettant de confirmer la possibilité d'une ventilation naturelle nocturne efficace et controlable</t>
  </si>
  <si>
    <t>Accompagner le dessin du projet et servir d'aide à la conception</t>
  </si>
  <si>
    <t>Limiter les besoins en chauffage, en éclairage et en refroidisssment</t>
  </si>
  <si>
    <t>Bbio projet &lt; Bbio max -10% de la RE2020</t>
  </si>
  <si>
    <t>Offrir une belle vue aux habitants</t>
  </si>
  <si>
    <t>Créer 100% des logements traversants à partir du T3</t>
  </si>
  <si>
    <t>Proposer un minimum de 10 espèces végétales différentes</t>
  </si>
  <si>
    <t xml:space="preserve">Favoriser la biodiversité et réduire l'effet d'ICU </t>
  </si>
  <si>
    <t>Limiter le bilan global en énergie grise des produits, matériaux et équipements</t>
  </si>
  <si>
    <t>Décarbonation des constructions</t>
  </si>
  <si>
    <t>Favoriser l'emploi de matériaux et produits issus de filières locales</t>
  </si>
  <si>
    <t>Recours à au moins deux materiaux ou produits bruts (absence de traitement) dans des lots de construction différents</t>
  </si>
  <si>
    <t>Recourir à des bois certifiés PEFC ou équivalent</t>
  </si>
  <si>
    <t>Recourir à des gaines lisses à l'intérieur et faciliter l'accès pour le nettoyage des bouches d'aération</t>
  </si>
  <si>
    <t>Qualité des espaces</t>
  </si>
  <si>
    <t xml:space="preserve">Doubler le nombre de prises Ethernet dans les séjours et les chambres ou distribution électrique blindée. Raccorder le bâtiment en fibre optique et installer un réseau filaire dans le bâtiment 
</t>
  </si>
  <si>
    <t xml:space="preserve">Limiter les bruits de choc en augmentant de 3 dB l’isolation, soit L’nT,w &lt; 55 dB(A)* </t>
  </si>
  <si>
    <t xml:space="preserve">Appliquer une démarche ECRAINS sur l'opération ou équivalente </t>
  </si>
  <si>
    <t>Filtrer les particules polluantes de l'air</t>
  </si>
  <si>
    <t xml:space="preserve">Utiliser des produits qui ne contiennent pas de COV </t>
  </si>
  <si>
    <t>Interdire les matériaux contenant des substances potentiellement cancérogènes</t>
  </si>
  <si>
    <t>Limiter les émissions de polluants à la source et pérenniser la qualité des ambiances intérieures</t>
  </si>
  <si>
    <t>Eviter l'exposition des personnes aux rayonnements électromagéntiques</t>
  </si>
  <si>
    <t>Assurer une connexion internet optimale</t>
  </si>
  <si>
    <t>Assurer une bonne isolation entre les logements</t>
  </si>
  <si>
    <t xml:space="preserve">Eviter la propagation des nuisances sonores liées aux installations techniques </t>
  </si>
  <si>
    <t xml:space="preserve">S'assurer de la mise en oeuvre des dispositifs acoustiques </t>
  </si>
  <si>
    <t>Performance</t>
  </si>
  <si>
    <t>Les bâtiments neufs viseront un Cep projet &lt; Cepmax -10% pour les logements</t>
  </si>
  <si>
    <t xml:space="preserve">Les bâtiments seront obligatoirement raccordés au réseau de chaleur </t>
  </si>
  <si>
    <t>Limiter la consommation d'énergie</t>
  </si>
  <si>
    <t>Recourir à plus de sobriété</t>
  </si>
  <si>
    <t xml:space="preserve">Proposer une solution durable et rentable </t>
  </si>
  <si>
    <t xml:space="preserve">Garantir une bonne étanchéité à l'air </t>
  </si>
  <si>
    <t>Efficience des équipements</t>
  </si>
  <si>
    <t>Limiter les déperditions liées à la ventilation</t>
  </si>
  <si>
    <t>Mise en œuvre d’éclairage économe* en cohérence avec les besoins</t>
  </si>
  <si>
    <t>Maîtriser la demande d'électricité</t>
  </si>
  <si>
    <t>Recours aux énergies renouvelables et de récupération</t>
  </si>
  <si>
    <t>Favoriser la consommation d'électricité renouvelable</t>
  </si>
  <si>
    <t>Sensibiliser les usagers à la question environnementale et aux bonnes pratiques sur le quartier</t>
  </si>
  <si>
    <t>Accompagner au mieux l'usager et comprendre les dysfonctionnements possibles</t>
  </si>
  <si>
    <t xml:space="preserve">Suivre le bâtiment jusqu'à son exploitation </t>
  </si>
  <si>
    <t xml:space="preserve">Réaliser a minima une réunion de sensibilisation auprès des futurs habitants (logement, bâtiment, quartier) </t>
  </si>
  <si>
    <t>Limiter le besoin de chaleur</t>
  </si>
  <si>
    <t xml:space="preserve">Les bâtiments présenteront un besoin de chaleur ≤ 22 kWhef/m²SDP avec une hypothèse de taux de renouvellement d’air de 0,6 volume/heure </t>
  </si>
  <si>
    <t xml:space="preserve">Récupération des eaux pluviales pour une réutilisation (arrosage, nettoyage, chasse d’eau, laverie collective...) </t>
  </si>
  <si>
    <t>Limiter l'emploi d'eau potable</t>
  </si>
  <si>
    <t>Optimiser l'arrosage</t>
  </si>
  <si>
    <t>Réduction des consommations d'eau potable</t>
  </si>
  <si>
    <t xml:space="preserve">Installation de robinetteries hydro-économes* </t>
  </si>
  <si>
    <t>Récupération des eaux des lave-mains pour l’utiliser dans les toilettes</t>
  </si>
  <si>
    <t>Mettre en place des équipements réduisant la consommation d'eau potable</t>
  </si>
  <si>
    <t>Suivre la consommation d'eau dans chaque logement</t>
  </si>
  <si>
    <t>Limiter l'emploi d'eau potable lorsqu'elle n'est pas nécessaire</t>
  </si>
  <si>
    <t xml:space="preserve">Installation d’un site de compostage* par îlot si présence d'un potager </t>
  </si>
  <si>
    <t>valorisation à hauteur de 75% matière des déchets via des filières locales.</t>
  </si>
  <si>
    <t xml:space="preserve">Mise en œuvre une démarche de chantier propre* (selon les 3 axes) avec suivi et bilan de fin de chantier. </t>
  </si>
  <si>
    <t xml:space="preserve">Tri sur chantier, mise en place des équipements de neutralisation et de récupération/réutilisation des eaux souillées issues du nettoyage des outils. </t>
  </si>
  <si>
    <t xml:space="preserve">Intégration d’une clause d’insertion sociale* par le travail avec un minimum de 5 % des heures de travail sur l’ensemble du chantier </t>
  </si>
  <si>
    <t xml:space="preserve">Pour chaque logement, au moins une vue sur le paysage lointain </t>
  </si>
  <si>
    <t xml:space="preserve">Proposer un rangement extérieur aménagé ou facilement intégrable derrière un pare-vue </t>
  </si>
  <si>
    <t>Offrir une autonomie lumineuse aux espaces satisfaisantes et optimiser les apports solaires gratuis et l'éclairage naturel des locaux</t>
  </si>
  <si>
    <t>Ils doivent être pourvus de dispositifs de rangement des vélos pratiques et confortables (type rack)</t>
  </si>
  <si>
    <t>Les espaces de circulations et les espaces de dégagement intérieurs ou extérieurs aux locaux devront permettre le passage et la maoeuvre des vélos-cargos</t>
  </si>
  <si>
    <t xml:space="preserve">Recours seulement aux isolants fibreux certifiés EUCEB </t>
  </si>
  <si>
    <t>En phase chantier, une attestation particulière sur le taux d'humidité dans le bâtiment, le temps de séchage des produits, et le 
stockage des conduits de ventilation</t>
  </si>
  <si>
    <t>Assurer une bonne qualité de l'air en phase chantier</t>
  </si>
  <si>
    <t>Mise à distance des ventilations et entrées/sorties de parking  vis-à-vis des ouvertures des logements</t>
  </si>
  <si>
    <t>Limiter l'introduction de particules dans les logements</t>
  </si>
  <si>
    <t>ESQ/APS : Plans + descriptif + calcul
APD/PC : Plans + descriptif + calcul
PRO/DCE :
DET/AOR : Contrôle</t>
  </si>
  <si>
    <t>ESQ/APS : Descriptif + calcul
APD/PC : Descriptif + calcul
PRO/DCE : Inscription CCTP
DET/AOR : VISA des fiches + contrôle</t>
  </si>
  <si>
    <t>ESQ/APS : 
APD/PC : 
PRO/DCE : Inscription CCTP
DET/AOR : VISA des fiches + contrôle</t>
  </si>
  <si>
    <t>ESQ/APS : Descriptif
APD/PC : Descriptif 
PRO/DCE : 
DET/AOR : Contrôle</t>
  </si>
  <si>
    <t>ESQ/APS : Plans + descriptif
APD/PC : Plans + descriptif 
PRO/DCE : Inscription CCTP
DET/AOR : VISA des fiches + contrôle</t>
  </si>
  <si>
    <t xml:space="preserve">ESQ/APS : Plans + héliodons
APD/PC : Plans + héliodons
PRO/DCE : 
DET/AOR : </t>
  </si>
  <si>
    <t xml:space="preserve">ESQ/APS : Descriptif
APD/PC : Rapport calculs FLJ
PRO/DCE : 
DET/AOR : </t>
  </si>
  <si>
    <t xml:space="preserve">ESQ/APS : Plans 
APD/PC : Plans 
PRO/DCE : 
DET/AOR : </t>
  </si>
  <si>
    <t>ESQ/APS : Descriptif
APD/PC : Descriptif 
PRO/DCE : Inscription CCTP
DET/AOR : VISA des fiches + Contrôle</t>
  </si>
  <si>
    <t xml:space="preserve">ESQ/APS : Descriptif
APD/PC : Rapport STD
PRO/DCE : 
DET/AOR : </t>
  </si>
  <si>
    <t xml:space="preserve">ESQ/APS : Plans 
APD/PC : Plans 
PRO/DCE :
DET/AOR : </t>
  </si>
  <si>
    <t>ESQ/APS : Descriptif
APD/PC : Descriptif + calcul RT
PRO/DCE : Inscription CCTP
DET/AOR : Contrôle</t>
  </si>
  <si>
    <t>ESQ/APS : Plans + descriptif
APD/PC : Plans + descriptif
PRO/DCE : 
DET/AOR : Contrôle</t>
  </si>
  <si>
    <t>ESQ/APS : Descriptif
APD/PC : Descriptif
PRO/DCE : Inscription CCTP
DET/AOR : VISA des fiches + contrôle/test</t>
  </si>
  <si>
    <t>ESQ/APS : Descriptif
APD/PC : Descriptif + calcul RT
PRO/DCE : Inscription CCTP
DET/AOR : Contrôle/test</t>
  </si>
  <si>
    <t>ESQ/APS : 
APD/PC : Engagement
PRO/DCE : 
DET/AOR : Livret</t>
  </si>
  <si>
    <t>ESQ/APS : 
APD/PC : Engagement
PRO/DCE : 
DET/AOR : Réunion</t>
  </si>
  <si>
    <t>ESQ/APS : 
APD/PC : Engagement + contrats
PRO/DCE : 
DET/AOR : VISA des fiches + contrats</t>
  </si>
  <si>
    <t>ESQ/APS : Descriptif, 
APD/PC : Descriptif 
PRO/DCE : Inscription CCTP
DET/AOR : VISA des fiches + contrôle</t>
  </si>
  <si>
    <t>ESQ/APS : Descriptif
APD/PC : Descriptif 
PRO/DCE : Inscription CCTP
DET/AOR : VISA des fiches + contrôle</t>
  </si>
  <si>
    <t>ESQ/APS : Plans 
APD/PC : Plans 
PRO/DCE : Inscription CCTP
DET/AOR : VISA fiches + contrôle</t>
  </si>
  <si>
    <t>ESQ/APS : Plans ou descriptif
APD/PC : Plans ou descriptif
PRO/DCE : Inscription CCTP
DET/AOR : VISA des fiches + contrôle</t>
  </si>
  <si>
    <t>ESQ/APS : 
APD/PC : 
PRO/DCE : Charte chantier propre
DET/AOR : Contrôle + CR + Bilan</t>
  </si>
  <si>
    <t>ESQ/APS : Descriptif 
APD/PC : Descriptif 
PRO/DCE :
DET/AOR : Contrôle</t>
  </si>
  <si>
    <t>Faciliter l'entretien et limiter l'encrassement</t>
  </si>
  <si>
    <t>Locaux partagés</t>
  </si>
  <si>
    <t xml:space="preserve">ESQ/APS : Descriptif + Plans 
APD/PC : Desciptif + Plans 
PRO/DCE : 
DET/AOR : </t>
  </si>
  <si>
    <t>ESQ/APS : Descriptif
APD/PC : Descriptif
PRO/DCE : Charte chantier propre
DET/AOR : Contrôle + CR + Bilan</t>
  </si>
  <si>
    <t>ESQ/APS : Descriptif 
APD/PC : Descriptif 
PRO/DCE :
DET/AOR : Tbaleau d'études de coûts global</t>
  </si>
  <si>
    <t xml:space="preserve">Assurer la continuité entre le parc et les cœurs d'ilots </t>
  </si>
  <si>
    <t>Réduction des volumes à gérer</t>
  </si>
  <si>
    <t>La répartition des places aériennes devra suivre l'implantation imposée par le plan des stationnements visiteurs</t>
  </si>
  <si>
    <t>Prévoir un stationnement pour les visiteurs</t>
  </si>
  <si>
    <t>Toute place visiteur en excédant par rapport aux estimations devra être  intégrée dans le parking du bâtiment</t>
  </si>
  <si>
    <t>Les locaux poubelles, garages à vélos et autres équipements nécessaires seront réalisés au sein des parcelles, sur l'espace privé ou en RDC des bâtiments</t>
  </si>
  <si>
    <t xml:space="preserve">Faciliter l'accès aux locaux déchets </t>
  </si>
  <si>
    <t>type d'exigence</t>
  </si>
  <si>
    <t>Eléments de justification et méthodologie de vérification associée</t>
  </si>
  <si>
    <t>Points attribués à la cible</t>
  </si>
  <si>
    <t>Points Retenus par la MOE</t>
  </si>
  <si>
    <t>Réponse de l'équipe de MOE</t>
  </si>
  <si>
    <t>Analyse / avis de la réponse par l'AMO, pour chaque phase</t>
  </si>
  <si>
    <t>Commentaires internes pour la construction du tableau</t>
  </si>
  <si>
    <t>A compléter par les opérateurs-concepteurs</t>
  </si>
  <si>
    <t>A compléter par l'expert AMO concerné par la cible</t>
  </si>
  <si>
    <t>Sobriété</t>
  </si>
  <si>
    <t>Ferme</t>
  </si>
  <si>
    <t>TERRE ECO</t>
  </si>
  <si>
    <t>ESQ/APS : Descriptif 
APD/PC :  Descriptif
PRO/DCE : Inscription CCTP + Plans
DET/AOR :  Bilan VISA</t>
  </si>
  <si>
    <t>ESQ/APS : Descriptif 
APD/PC :  Descriptif + Plans
PRO/DCE : Inscription CCTP +  plans
DET/AOR :  Bilan VISA</t>
  </si>
  <si>
    <t>ESQ/APS : Descriptif 
APD/PC :  Calcul Energie et note de calcul
PRO/DCE : Calcul Energie mis à jour et note de calcul
DET/AOR :  Calcul Energie mis à jour et note de calcul</t>
  </si>
  <si>
    <t xml:space="preserve">Limiter les volumes d'eau pluviales à gérer et prioriser avant tout le respect du cycle de l'eau </t>
  </si>
  <si>
    <t xml:space="preserve">Ferme </t>
  </si>
  <si>
    <t xml:space="preserve">Qualité bioclimatique des espaces extérieurs </t>
  </si>
  <si>
    <t>Renforcer la biodiversité au niveau de la faune</t>
  </si>
  <si>
    <t xml:space="preserve">Favoriser les déplacements de la faune locale </t>
  </si>
  <si>
    <t xml:space="preserve">Qualité des espaces communs </t>
  </si>
  <si>
    <t xml:space="preserve">Pour chaque fenêtre, au moins un arbre vu </t>
  </si>
  <si>
    <t>Faciliter l'appropriation et l'ergonomie des espaces extérieurs</t>
  </si>
  <si>
    <t>Favoriser la ventilation naturelle et les apports solaires</t>
  </si>
  <si>
    <t xml:space="preserve">Rafraîchir de manière passive </t>
  </si>
  <si>
    <t>Adapter les usages des aménagements et des plantations en fonction de l'ensoleillement</t>
  </si>
  <si>
    <t xml:space="preserve">Limiter le phénomène d'ICU ou d'inconfort aéraulique </t>
  </si>
  <si>
    <t xml:space="preserve">Assurer une ventilation de manière traversante </t>
  </si>
  <si>
    <t xml:space="preserve">Maximiser le confort d'usage et la pérennité des locaux vélos </t>
  </si>
  <si>
    <t xml:space="preserve">Stationnement des véhicules </t>
  </si>
  <si>
    <t xml:space="preserve">Stationnement aérien </t>
  </si>
  <si>
    <t>Matériaux et modes constructifs</t>
  </si>
  <si>
    <t xml:space="preserve">Favoriser le réemploi </t>
  </si>
  <si>
    <t xml:space="preserve">Recours à deux matériaux, ou produits, issus du réemploi et/ou recyclage pour les locaux communs </t>
  </si>
  <si>
    <t>Favoriser l'emploi de matériaux biosourcés</t>
  </si>
  <si>
    <t>Filière locale et gestion durable</t>
  </si>
  <si>
    <t xml:space="preserve">Performance de l'enveloppe </t>
  </si>
  <si>
    <t>Contraintes techniques et environnementales particulières</t>
  </si>
  <si>
    <t xml:space="preserve">Qualité de l'air </t>
  </si>
  <si>
    <t>Energie, recours aux ENR et réduction des consommations</t>
  </si>
  <si>
    <t>Sensibilisation, suivi et commisionnement</t>
  </si>
  <si>
    <t xml:space="preserve">Gestion des déchets et collecte de OM </t>
  </si>
  <si>
    <t xml:space="preserve">Préservation des ressources et valorisation des déchets </t>
  </si>
  <si>
    <t xml:space="preserve">Faciliter le tri des déchets </t>
  </si>
  <si>
    <t xml:space="preserve">Installation d'un compteur individuel de classe C accessible pour chaque logement 
avec relève automatique </t>
  </si>
  <si>
    <t xml:space="preserve">Éloigner de plus de 4 m (verticalement et horizontalement) les transformateurs
 électriques des pièces à occupation permanente et les pièces de nuit, sinon recourir à un blindage en mu-métal* </t>
  </si>
  <si>
    <t>Suivi d’exploitation* du bâtiment et des espaces publics sur 3 ans avec 
questionnaire de satisfaction.</t>
  </si>
  <si>
    <t>Fonctionnement des cœurs d'îlots</t>
  </si>
  <si>
    <t>Un parc urbain fertile, trait d'union de paysages</t>
  </si>
  <si>
    <t xml:space="preserve">Généralité sur le paysage </t>
  </si>
  <si>
    <t>Des cœurs d'îlots en continuité du parc</t>
  </si>
  <si>
    <t>Sols : gestion des eaux pluviales et terres fertiles</t>
  </si>
  <si>
    <t>Optimisation</t>
  </si>
  <si>
    <t xml:space="preserve">Principe de gestion du paysage et biodiversité </t>
  </si>
  <si>
    <t>Pollution lumineuse</t>
  </si>
  <si>
    <t xml:space="preserve">Principe de gestion du paysage et développement de la biodiversité </t>
  </si>
  <si>
    <t>Confort du logement : usages, bioclimatisme et durabilité</t>
  </si>
  <si>
    <t>Vue depuis le logement</t>
  </si>
  <si>
    <t xml:space="preserve">Espaces extérieurs privatifs </t>
  </si>
  <si>
    <t>Forme urbaine bioclimatique et étages courants</t>
  </si>
  <si>
    <t>Apports/masques solaires et aérolique</t>
  </si>
  <si>
    <t>Conception des baies et protections solaires</t>
  </si>
  <si>
    <t xml:space="preserve">Mobilités durables et stationnement vélo </t>
  </si>
  <si>
    <t xml:space="preserve">Qualité des locaux vélos </t>
  </si>
  <si>
    <t>Toitures, qualités et fonctions des cinquièmes façades</t>
  </si>
  <si>
    <t xml:space="preserve">Végétalisation et biodiversité </t>
  </si>
  <si>
    <t>Chantier propre</t>
  </si>
  <si>
    <t xml:space="preserve">Gestion et valorisation des déchets de chantier </t>
  </si>
  <si>
    <t xml:space="preserve">Dispositif de solidarité </t>
  </si>
  <si>
    <t xml:space="preserve">Favoriser l'insertion sociale </t>
  </si>
  <si>
    <t>ESQ/APS : Plans + descriptif
APD/PC : Plans + descriptif 
PRO/DCE : Inscription CCTP
DET/AOR : Contrôle</t>
  </si>
  <si>
    <t xml:space="preserve">Les cœurs d'ilots seront communs et doivent être aménagés, raisonnés et gérés qu'à l'échelle du macro-lot </t>
  </si>
  <si>
    <t>ESQ/APS : Descriptif 
APD/PC :  Descriptif
PRO/DCE : Inscription CCTP 
DET/AOR :  Contrôle</t>
  </si>
  <si>
    <t>ESQ/APS : Plans + descriptif
APD/PC : Plans + descriptif
PRO/DCE : Inscription CCTP
DET/AOR : Contrôle</t>
  </si>
  <si>
    <t>BONUS</t>
  </si>
  <si>
    <t>Réaliser une étude en coût global</t>
  </si>
  <si>
    <t xml:space="preserve">Répartition optimale entre les trois strates végétales </t>
  </si>
  <si>
    <t xml:space="preserve">Plantations issues de pépinières locales </t>
  </si>
  <si>
    <t xml:space="preserve">Installation d'abris et refuges adaptés à la faune locale </t>
  </si>
  <si>
    <t xml:space="preserve">Choix d'un éclairage adapté à la faune </t>
  </si>
  <si>
    <t xml:space="preserve">Limitation et optimisation de l’arrosage collectif. </t>
  </si>
  <si>
    <t xml:space="preserve">Espaces aménagés de repos ou de loisirs par l'installation de mobilier urbain au sol sur les toits, dans les halls avec pré-équipement possible </t>
  </si>
  <si>
    <t>Une cage de circulation verticale est requise par tranche de 25m linéaire de façade maximum A</t>
  </si>
  <si>
    <t>80% des logements sont multi-orientés (pas de mono-orienté au-delà du T2, pas de mono-orienté Nord)</t>
  </si>
  <si>
    <t>Proposer des solutions permettant de rafraîchir de manière passive pour les logements mono-orientés</t>
  </si>
  <si>
    <t>Une hauteur sous plafond de 2,70m est souhaitée</t>
  </si>
  <si>
    <t xml:space="preserve">Héliodons des toitures et des espaces extérieurs confirmant la pérennité, le confort d'usage et la productivité des panneaux solaires 
</t>
  </si>
  <si>
    <t>Descriptif permettant de confirmer la prise en compte des effets aérauliques au sol et sur les espaces extérieurs en hauteur (vis-à-vis des vents dominant)</t>
  </si>
  <si>
    <t xml:space="preserve">Réalisation d'une STD </t>
  </si>
  <si>
    <t>Dimensionnement des baies généreux</t>
  </si>
  <si>
    <t xml:space="preserve">Réalisation d'un calcul de Facteur de Lumière du Jour </t>
  </si>
  <si>
    <t xml:space="preserve">Ils seront principalement accessibles de plain-pied, éclairer naturellement et sécurisés. </t>
  </si>
  <si>
    <t>20% maximum des surfaces réglementaires pourront être inclues en sous-sol des constructions</t>
  </si>
  <si>
    <t>75% des plantations venant d'une pépinière située à moins de 100km</t>
  </si>
  <si>
    <t xml:space="preserve">Retenir 100% de produits utilisés en intérieur des logements, présentant une étiquette qualité de l’air* de classe d’émissivité A ou A+. </t>
  </si>
  <si>
    <t>Installer des filtres de granulométrie F7 a minima ou ePM1 &gt; 50%. Placer les prises d'air sur les façades les moins exposées aux polluants (dans le cas d'une VMC double flux)</t>
  </si>
  <si>
    <t xml:space="preserve">Réalisation d’un test d’étanchéité à l’air sur les conduits au calcul énergie de la 
RE2020 (a minima de classe A) aérauliques </t>
  </si>
  <si>
    <t>Production d’électricité Renouvelable comptée en énergie primaire couvrant à 
minima 20% du Cep projet</t>
  </si>
  <si>
    <t>Rédaction d’un livret des gestes verts* habitant</t>
  </si>
  <si>
    <t>Rédaction d’un livret gestionnaire*</t>
  </si>
  <si>
    <t xml:space="preserve">Mise en place une démarche de commissionnement énergétique* </t>
  </si>
  <si>
    <t xml:space="preserve">Atteindre des niveaux  pour les installations techniques de renouvellement d’air LnAT* &lt; 25 dB(A) dans les pièces principales et chambres. Atteindre pour les gaines techniques (chutes d’eau) : LnAT &lt; 30 dB(A) </t>
  </si>
  <si>
    <t xml:space="preserve">Prévoir une mission spécifique de suivi de chantier concernant la mise en œuvre des dispositifs acoustiques et réaliser les tests acoustiques intermédiaires </t>
  </si>
  <si>
    <t>Installation de 3 bacs minimum sous évier ou identification d’une zone sur les plans</t>
  </si>
  <si>
    <t xml:space="preserve">Dimensionnement du local déchets de manière suffisante et accessible avec une signalétique favorisant le respect du tri au dessus des bacs 
</t>
  </si>
  <si>
    <r>
      <rPr>
        <b/>
        <sz val="11"/>
        <rFont val="Calibri"/>
        <family val="2"/>
        <scheme val="minor"/>
      </rPr>
      <t xml:space="preserve">Abri / Refuge pour la faune </t>
    </r>
    <r>
      <rPr>
        <sz val="11"/>
        <color theme="1"/>
        <rFont val="Calibri"/>
        <family val="2"/>
        <scheme val="minor"/>
      </rPr>
      <t>: Correspond à des aménagements de type hôtel à insectes, hibernaculum, ruche, bois morts ... avec pour
quantité :
• hôtel à insectes, hibernaculum, ruche, tas de bois morts : 1 par îlot
ou 1 pour 500 m² d’espace extérieur),
• nichoir (1 pour 250 m² d’espace extérieur) ou selon avis spécialistes.</t>
    </r>
  </si>
  <si>
    <r>
      <rPr>
        <b/>
        <sz val="11"/>
        <rFont val="Calibri"/>
        <family val="2"/>
        <scheme val="minor"/>
      </rPr>
      <t xml:space="preserve">Albédo </t>
    </r>
    <r>
      <rPr>
        <sz val="11"/>
        <color theme="1"/>
        <rFont val="Calibri"/>
        <family val="2"/>
        <scheme val="minor"/>
      </rPr>
      <t>: L’albédo est le pouvoir réfléchissant d’une surface, quantifié par le rapport de l’énergie lumineuse réfléchie par rapport à l’énergie lumineuse incidente. Les longueurs d’ondes non réfléchies sont absorbées par le matériau et génèrent une augmentation de l’énergie stockée et donc une élévation de température. L’albédo est donc lié à la couleur, à la clarté mais aussi au pouvoir de réflectance (présence de cristaux réfléchissant les ondes) du matériau. L’albédo moyen se calcule en sommant l’albédo attribué à chaque matériau (cf. tableau ci-dessus) pondéré par leur surface respective (en m²), cette somme étant divisée par la superficie totale considérée.</t>
    </r>
  </si>
  <si>
    <r>
      <rPr>
        <b/>
        <sz val="11"/>
        <rFont val="Calibri"/>
        <family val="2"/>
        <scheme val="minor"/>
      </rPr>
      <t>Coefficient de biodiversité :</t>
    </r>
    <r>
      <rPr>
        <sz val="11"/>
        <color theme="1"/>
        <rFont val="Calibri"/>
        <family val="2"/>
        <scheme val="minor"/>
      </rPr>
      <t xml:space="preserve"> </t>
    </r>
    <r>
      <rPr>
        <sz val="11"/>
        <color theme="0" tint="-0.499984740745262"/>
        <rFont val="Calibri"/>
        <family val="2"/>
        <scheme val="minor"/>
      </rPr>
      <t>Le Coefficient de Biodiversité permet de calculer la qualité environnementale d’un projet en décrivant la surface favorable à la biodiversité par rapport à la surface totale de l’opération. Dans l’objectif d’un maintien de la biodiversité en milieu urbain, il permet de s’assurer qu’une part minimale des infrastructures prévues participe à l’enrichissement écologique du projet. Une valeur élevée de ce coefficient va également dans le sens d’autres enjeux environnementaux urbains tels que la réduction de l’imperméabilisation des sols et la prévention de l’effet d’îlot de chaleur urbain.</t>
    </r>
  </si>
  <si>
    <r>
      <rPr>
        <b/>
        <sz val="11"/>
        <rFont val="Calibri"/>
        <family val="2"/>
        <scheme val="minor"/>
      </rPr>
      <t xml:space="preserve">Livret gestionnaire </t>
    </r>
    <r>
      <rPr>
        <sz val="11"/>
        <color theme="1"/>
        <rFont val="Calibri"/>
        <family val="2"/>
        <scheme val="minor"/>
      </rPr>
      <t>: Le livret s’adresse aux gestionnaires du bâtiment et concerne les aspects techniques. Il recense les installations mises en place sur l’opération, leurs particularités et indique comment réaliser les actions d’entretien et de maintenance (installations techniques de chauffage, de production d’eau chaude sanitaire et de ventilation, méthodes d’entretien du bâtiment, etc.)</t>
    </r>
  </si>
  <si>
    <r>
      <rPr>
        <b/>
        <sz val="11"/>
        <rFont val="Calibri"/>
        <family val="2"/>
        <scheme val="minor"/>
      </rPr>
      <t>LnAT :</t>
    </r>
    <r>
      <rPr>
        <b/>
        <sz val="11"/>
        <color rgb="FF5DAD43"/>
        <rFont val="Calibri"/>
        <family val="2"/>
        <scheme val="minor"/>
      </rPr>
      <t xml:space="preserve"> </t>
    </r>
    <r>
      <rPr>
        <sz val="11"/>
        <color theme="1"/>
        <rFont val="Calibri"/>
        <family val="2"/>
        <scheme val="minor"/>
      </rPr>
      <t>Le niveau de bruit LnAT engendré par les canalisations d’évacuation d’eaux des équipements sanitaires extérieurs au logement (eaux usées et eaux vannes) ou d’eaux pluviales, doit respecter l’exigence suivante : LnAT inférieur ou égal à 25dB(A) dans les chambres. Aussi, le niveau de bruit LnAT engendré par une installation de ventilation mécanique en position de débit minimal doit respecter l’exigence suivante : LnAT inférieur ou égal à 25dB(A) dans les chambres.</t>
    </r>
  </si>
  <si>
    <r>
      <rPr>
        <b/>
        <sz val="11"/>
        <rFont val="Calibri"/>
        <family val="2"/>
        <scheme val="minor"/>
      </rPr>
      <t>L'nT,w :</t>
    </r>
    <r>
      <rPr>
        <b/>
        <sz val="11"/>
        <color rgb="FF5DAD43"/>
        <rFont val="Calibri"/>
        <family val="2"/>
        <scheme val="minor"/>
      </rPr>
      <t xml:space="preserve"> </t>
    </r>
    <r>
      <rPr>
        <sz val="11"/>
        <color theme="1"/>
        <rFont val="Calibri"/>
        <family val="2"/>
        <scheme val="minor"/>
      </rPr>
      <t>Le L’nT,W correspond au niveau du bruit de choc standardisé pondéré. Le niveau de bruit de choc reçu dans une pièce principale d’un logement lorsque les chocs sont produits sur le sol d’un autre logement, d’une circulation commune intérieure (hors escaliers dans le cas où un ascenseur dessert le bâtiment) ou extérieure, d’un local d’activités. Que les locaux soient au même niveau ou sur des niveaux différents, superposés ou non, ils doivent respecter l’exigence suivante : L’nT,w inférieur ou égal à 55 dB.</t>
    </r>
  </si>
  <si>
    <r>
      <rPr>
        <b/>
        <sz val="11"/>
        <rFont val="Calibri"/>
        <family val="2"/>
        <scheme val="minor"/>
      </rPr>
      <t>Locaux de partage :</t>
    </r>
    <r>
      <rPr>
        <b/>
        <sz val="11"/>
        <color rgb="FF5DAD43"/>
        <rFont val="Calibri"/>
        <family val="2"/>
        <scheme val="minor"/>
      </rPr>
      <t xml:space="preserve"> </t>
    </r>
    <r>
      <rPr>
        <sz val="11"/>
        <color theme="1"/>
        <rFont val="Calibri"/>
        <family val="2"/>
        <scheme val="minor"/>
      </rPr>
      <t>Sont entendus par locaux de partage des espaces favorisant le vivre ensemble, les échanges entre les habitants. Par exemple : bibliothèque, salle informatique, atelier réparation vélo, buanderie/laverie. Ils devront être équipés en fonction des besoins : étagère et assise confortable, prise électrique et RJ45, support et établi, arrivée d’eau et évacuation…</t>
    </r>
  </si>
  <si>
    <r>
      <rPr>
        <b/>
        <sz val="11"/>
        <rFont val="Calibri"/>
        <family val="2"/>
        <scheme val="minor"/>
      </rPr>
      <t>Réunion de sensibiliation :</t>
    </r>
    <r>
      <rPr>
        <sz val="11"/>
        <color theme="1"/>
        <rFont val="Calibri"/>
        <family val="2"/>
        <scheme val="minor"/>
      </rPr>
      <t xml:space="preserve"> Afin d’assurer une bonne prise en main technique et d’usage de leur logement mais aussi une bonne appropriation de leur résidence et de l’EcoQuartier, une réunion de sensibilisation sera réalisée auprès de tous les habitants après livraison.</t>
    </r>
  </si>
  <si>
    <r>
      <rPr>
        <b/>
        <sz val="11"/>
        <rFont val="Calibri"/>
        <family val="2"/>
        <scheme val="minor"/>
      </rPr>
      <t>Système de récupération de chaleur</t>
    </r>
    <r>
      <rPr>
        <sz val="11"/>
        <color theme="1"/>
        <rFont val="Calibri"/>
        <family val="2"/>
        <scheme val="minor"/>
      </rPr>
      <t xml:space="preserve"> : Système permettant de valoriser des pertes calorifiques en les réutilisant pour chauffer l’air, l’eau… grâce un échangeur le plus souvent (hors VMC double flux).</t>
    </r>
  </si>
  <si>
    <t>La fiche projet devra cêtre complétée et mise à jour à chaque phase</t>
  </si>
  <si>
    <t>Albédo moyen (façade + toiture hors surface végétalisée) &gt; 0,35</t>
  </si>
  <si>
    <t>Il est à noter que les éléments suivants sont proscrits sur le quartier durable : 
- Les produits phytosanitaires de synthèse
- Les enrobés noir sur le cheminement
- Les jardins privatifs en rez-de-chaussée
- Les clôtures
- Le vitrage réflechissant, les gardes corps vitrés et transparants et les vitrages d’angles
- Le stationnement aérien sur les espaces extérieurs des lots privés
- Le PVC hors lot technique
- Le polystyrène et le polyuréthane hors soubassement enterré, sous chappe et en toiture accessible
- Les matériaux content des substances classées 1A ou 1B
- La climatisation</t>
  </si>
  <si>
    <t>TABLEAU DES ENGAGEMENTS ENVIRONNEMENTAUX DU QUARTIER DURABLE DE MUSINENS</t>
  </si>
  <si>
    <t>Ilot X</t>
  </si>
  <si>
    <t>Buanderie, cellier</t>
  </si>
  <si>
    <t>Surface de plancher logement en sociaux</t>
  </si>
  <si>
    <t xml:space="preserve">niveau atteint 
(niveau bronze, argent, or?) </t>
  </si>
  <si>
    <t xml:space="preserve">Nombre de logement en sociaux </t>
  </si>
  <si>
    <t>Solaire PTV</t>
  </si>
  <si>
    <t>Chaufferie bois / granulés :</t>
  </si>
  <si>
    <t xml:space="preserve">Nb lgts traversants ou bi-orientés </t>
  </si>
  <si>
    <t xml:space="preserve">Nb logts non conformes en terme de surface de logement </t>
  </si>
  <si>
    <t>Nb logts ayant une surface extérieure conforme aux  minima</t>
  </si>
  <si>
    <t>Bonus</t>
  </si>
  <si>
    <t>Intégrer des systèmes d'occultation permettant de coupler protection solaire et ventilation naturelle nocturne</t>
  </si>
  <si>
    <t>Limiter la prolifération des moustiques tigres</t>
  </si>
  <si>
    <t>Limiter les nuisances</t>
  </si>
  <si>
    <t>Intégrer plus de 50% de plantations d’essence indigène</t>
  </si>
  <si>
    <t>Installer des jardins potagers en coeur d’îlot</t>
  </si>
  <si>
    <t>Favoriser la biodiversité</t>
  </si>
  <si>
    <t xml:space="preserve">Installer des ruches en toiture </t>
  </si>
  <si>
    <t>Créer des conditions favorable à la biodiversité</t>
  </si>
  <si>
    <t>Assurer l'adaptation des essences et le développement de la petite fauve locale</t>
  </si>
  <si>
    <t>Améliorer la biodiversité et Animer les cœurs d'ilôt</t>
  </si>
  <si>
    <t>Participer à la qualité de l'environnement</t>
  </si>
  <si>
    <t>Créer 100% des logements traversants dans le bâtiment</t>
  </si>
  <si>
    <t>Installer des brasseurs d'air dans les pièces de vie pour 80% des logements</t>
  </si>
  <si>
    <t xml:space="preserve">Prévoir la ventilation et l'éclairement naturel des parties communes </t>
  </si>
  <si>
    <t>Confort du Logement</t>
  </si>
  <si>
    <t>Equiper 50% des logements en moustiquaire (les plus exposés)</t>
  </si>
  <si>
    <t>Créer au moins 15% de logements évolutifs ou tandem</t>
  </si>
  <si>
    <t xml:space="preserve">Proposer un espace supplémentaire (type buanderie, esapce de télétravail…) pour tous les logements </t>
  </si>
  <si>
    <t>Ergonomie des logements</t>
  </si>
  <si>
    <t>Qualité des espaces communs</t>
  </si>
  <si>
    <t>Mutualiser un espace commun : une laverie/buanderie et des espaces de séchage, atelier de bricolage, jardinage et réparation vélo, local partagé, «chambre d’hôte», toiture partagée…</t>
  </si>
  <si>
    <t>Assurer la qualité d'usage</t>
  </si>
  <si>
    <t xml:space="preserve">Recourir à un AMU </t>
  </si>
  <si>
    <t>Financer l'achat d'un vélos cargos mutualisé</t>
  </si>
  <si>
    <t>Rendre accessible les modes actifs</t>
  </si>
  <si>
    <t>Mobilité</t>
  </si>
  <si>
    <t>Réduire l'usage de la voiture individuelle</t>
  </si>
  <si>
    <t>Poursuivre une démarche de réemploi (AMO réemploi par exemple) et assurer un taux de réemploi de 5% du coût des travaux</t>
  </si>
  <si>
    <t>Participer au financement de l'installation de véhicule d'autopartage (abonnement ou autre)</t>
  </si>
  <si>
    <t>Recourir à des bois issus d'exploitation située à moins de 400 km pour les bois d'œuvre (charpente, caisson, bardage, menuiserie, parquet - retenir  3 postes a minima). En marchés publics, cette distance de transport devra être convertie en Eq.CO2 dans le cadre d'un bilan carbone afin que la mention puisse être inscrite au CCTP</t>
  </si>
  <si>
    <t>Valoriser les filières locales</t>
  </si>
  <si>
    <t>Décarbonner la construction</t>
  </si>
  <si>
    <t>Matériaux et mode constructif</t>
  </si>
  <si>
    <t>Recourir à un système de récupération de chaleur (eaux grises, air…)</t>
  </si>
  <si>
    <t>Récupérer les calories produites</t>
  </si>
  <si>
    <r>
      <rPr>
        <b/>
        <sz val="11"/>
        <rFont val="Calibri"/>
        <family val="2"/>
        <scheme val="minor"/>
      </rPr>
      <t>Éclairage adapté</t>
    </r>
    <r>
      <rPr>
        <sz val="11"/>
        <color theme="1"/>
        <rFont val="Calibri"/>
        <family val="2"/>
        <scheme val="minor"/>
      </rPr>
      <t xml:space="preserve"> : Sera considéré comme un éclairage adapté, un éclairage extérieur dont le faisceau est orienté vers le sol avec une ouverture inférieure à 120°, un ULOR (Upward Light Output Ratio) égale à 0% et une température de couleur inférieur ou égale à 2700K, et dont la hauteur du mat est inférieure à 3,5m, avec réduction d’intensité et/ou extinction la nuit (des températures de couleur allant jusqu’à 3000k au niveau des intersections pour des raisons de sécurité peuvent être acceptées.</t>
    </r>
  </si>
  <si>
    <t>Favoriser les matériaux issu du réemploi</t>
  </si>
  <si>
    <t>Valorisation des matériaux de construction</t>
  </si>
  <si>
    <t>Prévoir la ventilation et l'éclairement naturel des salles de bain / salle d'eau pour 50% des logements</t>
  </si>
  <si>
    <t xml:space="preserve">Atteindre une étanchéité à l'air Q4 &lt; 0,6 m3/(h.m²) de parois déperditives </t>
  </si>
  <si>
    <r>
      <rPr>
        <b/>
        <sz val="11"/>
        <rFont val="Calibri"/>
        <family val="2"/>
        <scheme val="minor"/>
      </rPr>
      <t xml:space="preserve">Quantité Biosourcé </t>
    </r>
    <r>
      <rPr>
        <sz val="11"/>
        <color theme="1"/>
        <rFont val="Calibri"/>
        <family val="2"/>
        <scheme val="minor"/>
      </rPr>
      <t xml:space="preserve"> : Les préconisation visent à atteindre les quantités du Label Biosourcé. Le choix ou non de faire labéliser le bâtiment reste à la discrétion du promoteur / constructeur. 
L’arrêté du 2 juillet 2024 relatif au contenu et aux conditions d’attribution du label prévu à l’article D.171-6 du code de la construction et de l’habitation intègre une évolution significative du Label Bâtiment Biosourcé. A partir de septembre 2024, la réglementationmet en lumière la qualité environnementale des bâtiments neufs qui intègre une part significative de quantités de carbone biogénique stocké par unité de surface de référence et sur les fonctions assurées par les produits de construction. 8 fonctions de produits sont définies : 
- structure, maçonnerie, gros œuvre, charpente ;
- façade ;
- couverture, étanchéité ;
- menuiseries intérieures et extérieures, fermetures ;
- isolation ;
- cloisonnement, plafonds suspendus ;
- revêtements des sols et murs, peintures, produits de décoration ;
- produits de préparation et de mise en œuvre. 
Pour les bâtiments d’habitation, les niveaux sont les suivants :
1er niveau 2024 du label : 15 kgC/m²Sref de produits biosourcés et mise en œuvre d’au moins 2 produits de construction biosourcés et remplissant des fonctions différentes parmi la liste des huit fonctions.
2ème niveau 2024 du label : 25 kgC/m²Sref de produits biosourcés et mise en œuvre d’au moins 2 produits de construction biosourcés dont l’isolation et remplissant des fonctions différentes parmi la liste des huit fonctions.
3ème niveau 2024 du label :45 kgC/m²Sref de produits biosourcés mise en œuvre d’au moins 3 produits de construction biosourcés dont l’isolation et remplissant des fonctions différentes  parmi la liste des huit fonctions.</t>
    </r>
  </si>
  <si>
    <t xml:space="preserve">Atteindre 45 kgC/m²Sref de produits biosourcés* </t>
  </si>
  <si>
    <r>
      <rPr>
        <b/>
        <sz val="11"/>
        <color theme="6"/>
        <rFont val="Calibri"/>
        <family val="2"/>
        <scheme val="minor"/>
      </rPr>
      <t xml:space="preserve">Le présent Tableau des Engagements Environnementaux du Quartier Durable (TEEQD) est construit sur la base des 4 piliers du développement durable : dimension gouvernance, sociale, économique et environnementale. Ce tableau s'applique aux lots bâtis et à leurs espaces extérieurs privatifs. 
Ce tableau est décomposé selon trois thématiques conformément au CPAUPE : 
- Paysage et biodiversité
- Qualité des logements
- Contraintes techniques. 
Dans les premières colonnes du tableau, les Notions, Thèmes et Objectifs définissent le champ d'application. 
Ces derniers sont traduits en prescriptions, avec 104 prescriptions.
</t>
    </r>
    <r>
      <rPr>
        <b/>
        <sz val="11"/>
        <rFont val="Calibri"/>
        <family val="2"/>
        <scheme val="minor"/>
      </rPr>
      <t xml:space="preserve">
</t>
    </r>
  </si>
  <si>
    <r>
      <rPr>
        <b/>
        <sz val="14"/>
        <rFont val="Calibri"/>
        <family val="2"/>
        <scheme val="minor"/>
      </rPr>
      <t>40% plantation</t>
    </r>
    <r>
      <rPr>
        <sz val="14"/>
        <rFont val="Calibri"/>
        <family val="2"/>
        <scheme val="minor"/>
      </rPr>
      <t xml:space="preserve"> d'essences indigènes
</t>
    </r>
  </si>
  <si>
    <t xml:space="preserve">100% des eaux pluviales infiltrées à la parcelle </t>
  </si>
  <si>
    <t>Créer des aménagements afin de réduire les populations de moustiques tigres</t>
  </si>
  <si>
    <r>
      <t>Intégrer un</t>
    </r>
    <r>
      <rPr>
        <b/>
        <sz val="14"/>
        <rFont val="Calibri"/>
        <family val="2"/>
        <scheme val="minor"/>
      </rPr>
      <t xml:space="preserve"> éclairage pour les espaces extérieurs privatifs</t>
    </r>
  </si>
  <si>
    <t xml:space="preserve">TOTAL BONUS </t>
  </si>
  <si>
    <t>Une surface de 8m² minimum pour tous les espaces extérieurs des logements avec une profondeur utile minimum de 1,80m</t>
  </si>
  <si>
    <t xml:space="preserve">Développer des toitures végétalisées intensives (épaisseur de substrat &gt; 30cm) et proposer une palette de plus de 10 espèces végétales. </t>
  </si>
  <si>
    <t xml:space="preserve">100% des surfaces de toitures visibles depuis les étages hauts seront végétalisées ou accessibles, dans le cas où elles ne sont pas support de production d'énergie. </t>
  </si>
  <si>
    <t>Ventilation</t>
  </si>
  <si>
    <t>La ventilation des sous-sols (VH/VB) sera intégrée au bâtiment.</t>
  </si>
  <si>
    <r>
      <t xml:space="preserve">Deux types de prescriptions sont développés : 
- </t>
    </r>
    <r>
      <rPr>
        <b/>
        <sz val="11"/>
        <color theme="4"/>
        <rFont val="Calibri"/>
        <family val="2"/>
        <scheme val="minor"/>
      </rPr>
      <t>75 prescriptions fermes</t>
    </r>
    <r>
      <rPr>
        <b/>
        <sz val="11"/>
        <color theme="6"/>
        <rFont val="Calibri"/>
        <family val="2"/>
        <scheme val="minor"/>
      </rPr>
      <t xml:space="preserve"> et obligatoires qui s'appliquent systématiquement. 
- </t>
    </r>
    <r>
      <rPr>
        <b/>
        <sz val="11"/>
        <color theme="4"/>
        <rFont val="Calibri"/>
        <family val="2"/>
        <scheme val="minor"/>
      </rPr>
      <t>30 prescriptions bonus</t>
    </r>
    <r>
      <rPr>
        <b/>
        <sz val="11"/>
        <color theme="6"/>
        <rFont val="Calibri"/>
        <family val="2"/>
        <scheme val="minor"/>
      </rPr>
      <t xml:space="preserve"> qui s'appliquent de manière optionnelles.
Les prescriptions bonus valent un certain nombre de points selon différents critères. 
L'ensemble des cibles Bonus cumulent </t>
    </r>
    <r>
      <rPr>
        <b/>
        <sz val="11"/>
        <color theme="4"/>
        <rFont val="Calibri"/>
        <family val="2"/>
        <scheme val="minor"/>
      </rPr>
      <t>450</t>
    </r>
    <r>
      <rPr>
        <b/>
        <sz val="11"/>
        <color theme="8"/>
        <rFont val="Calibri"/>
        <family val="2"/>
        <scheme val="minor"/>
      </rPr>
      <t xml:space="preserve"> </t>
    </r>
    <r>
      <rPr>
        <b/>
        <sz val="11"/>
        <color theme="6"/>
        <rFont val="Calibri"/>
        <family val="2"/>
        <scheme val="minor"/>
      </rPr>
      <t xml:space="preserve">points. 
Afin de développer ce nouveau quartier durable à Musinens, il est demandé à chaque équipe d'opérateurs/concepteurs d'atteindre un minimum de </t>
    </r>
    <r>
      <rPr>
        <b/>
        <sz val="11"/>
        <color theme="4"/>
        <rFont val="Calibri"/>
        <family val="2"/>
        <scheme val="minor"/>
      </rPr>
      <t>250 points.</t>
    </r>
  </si>
  <si>
    <t>Version du 14/10/2024</t>
  </si>
  <si>
    <t xml:space="preserve">CPT &gt;30% et Coefficient de biotope &gt;15 %  minimum pour chaque lot </t>
  </si>
  <si>
    <t xml:space="preserve">Recourir à 15 kgC/m² Sref de produits biosourcés* si le mode constructif principal est géosourcé ou à 25 kgC/m² Sref de produits biosourcés* pour tous les autres modes constructifs. </t>
  </si>
  <si>
    <r>
      <t>Les bâtiments neufs viseront le</t>
    </r>
    <r>
      <rPr>
        <b/>
        <sz val="14"/>
        <rFont val="Calibri"/>
        <family val="2"/>
        <scheme val="minor"/>
      </rPr>
      <t xml:space="preserve"> seuil 2025</t>
    </r>
    <r>
      <rPr>
        <sz val="14"/>
        <rFont val="Calibri"/>
        <family val="2"/>
        <scheme val="minor"/>
      </rPr>
      <t xml:space="preserve"> de l'indicateur Ic construction de la RE2020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</si>
</sst>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1"/>
      <color theme="1"/>
      <name val="Calibri"/>
      <family val="2"/>
      <scheme val="minor"/>
    </font>
    <font>
      <sz val="24"/>
      <name val="Calibri"/>
      <family val="2"/>
      <scheme val="minor"/>
    </font>
    <font>
      <sz val="10"/>
      <name val="Calibri"/>
      <family val="2"/>
      <scheme val="minor"/>
    </font>
    <font>
      <sz val="14"/>
      <name val="Calibri"/>
      <family val="2"/>
      <scheme val="minor"/>
    </font>
    <font>
      <b/>
      <sz val="14"/>
      <name val="Calibri"/>
      <family val="2"/>
      <scheme val="minor"/>
    </font>
    <font>
      <sz val="14"/>
      <color theme="1"/>
      <name val="Calibri"/>
      <family val="2"/>
      <scheme val="minor"/>
    </font>
    <font>
      <sz val="14"/>
      <color theme="0"/>
      <name val="Calibri"/>
      <family val="2"/>
      <scheme val="minor"/>
    </font>
    <font>
      <sz val="22"/>
      <name val="Calibri"/>
      <family val="2"/>
      <scheme val="minor"/>
    </font>
    <font>
      <b/>
      <sz val="11"/>
      <color theme="1"/>
      <name val="Calibri"/>
      <family val="2"/>
      <scheme val="minor"/>
    </font>
    <font>
      <sz val="20"/>
      <name val="Calibri"/>
      <family val="2"/>
      <scheme val="minor"/>
    </font>
    <font>
      <b/>
      <sz val="11"/>
      <name val="Calibri"/>
      <family val="2"/>
      <scheme val="minor"/>
    </font>
    <font>
      <b/>
      <sz val="14"/>
      <name val="Arial Narrow"/>
      <family val="2"/>
    </font>
    <font>
      <sz val="11"/>
      <color theme="0" tint="-0.499984740745262"/>
      <name val="Calibri"/>
      <family val="2"/>
      <scheme val="minor"/>
    </font>
    <font>
      <b/>
      <sz val="11"/>
      <color theme="0" tint="-0.499984740745262"/>
      <name val="Calibri"/>
      <family val="2"/>
      <scheme val="minor"/>
    </font>
    <font>
      <i/>
      <sz val="10"/>
      <color rgb="FFFF0000"/>
      <name val="Calibri"/>
      <family val="2"/>
      <scheme val="minor"/>
    </font>
    <font>
      <sz val="11"/>
      <name val="Calibri"/>
      <family val="2"/>
      <scheme val="minor"/>
    </font>
    <font>
      <sz val="11"/>
      <color rgb="FF000000"/>
      <name val="Calibri Light"/>
      <family val="2"/>
    </font>
    <font>
      <b/>
      <sz val="11"/>
      <color rgb="FF000000"/>
      <name val="Calibri Light"/>
      <family val="2"/>
    </font>
    <font>
      <i/>
      <sz val="11"/>
      <color rgb="FF000000"/>
      <name val="Calibri Light"/>
      <family val="2"/>
    </font>
    <font>
      <b/>
      <sz val="11"/>
      <color rgb="FF00B050"/>
      <name val="Calibri Light"/>
      <family val="2"/>
    </font>
    <font>
      <sz val="11"/>
      <color rgb="FF70AD47"/>
      <name val="Calibri Light"/>
      <family val="2"/>
    </font>
    <font>
      <sz val="10"/>
      <color rgb="FF70AD47"/>
      <name val="Calibri Light"/>
      <family val="2"/>
    </font>
    <font>
      <b/>
      <sz val="11"/>
      <color rgb="FFFF0000"/>
      <name val="Calibri Light"/>
      <family val="2"/>
    </font>
    <font>
      <b/>
      <sz val="11"/>
      <color rgb="FF70AD47"/>
      <name val="Calibri Light"/>
      <family val="2"/>
    </font>
    <font>
      <sz val="11"/>
      <color rgb="FFFF0000"/>
      <name val="Calibri Light"/>
      <family val="2"/>
    </font>
    <font>
      <b/>
      <sz val="11"/>
      <name val="Calibri Light"/>
      <family val="2"/>
    </font>
    <font>
      <b/>
      <sz val="11"/>
      <color rgb="FF5DAD43"/>
      <name val="Calibri"/>
      <family val="2"/>
      <scheme val="minor"/>
    </font>
    <font>
      <b/>
      <sz val="16"/>
      <name val="Calibri"/>
      <family val="2"/>
      <scheme val="minor"/>
    </font>
    <font>
      <b/>
      <sz val="11"/>
      <color theme="0"/>
      <name val="Calibri"/>
      <family val="2"/>
      <scheme val="minor"/>
    </font>
    <font>
      <b/>
      <sz val="14"/>
      <color theme="1"/>
      <name val="Calibri"/>
      <family val="2"/>
      <scheme val="minor"/>
    </font>
    <font>
      <b/>
      <sz val="14"/>
      <color theme="0"/>
      <name val="Arial Narrow"/>
      <family val="2"/>
    </font>
    <font>
      <b/>
      <sz val="14"/>
      <color theme="0"/>
      <name val="Calibri"/>
      <family val="2"/>
      <scheme val="minor"/>
    </font>
    <font>
      <b/>
      <sz val="12"/>
      <color theme="0"/>
      <name val="Calibri"/>
      <family val="2"/>
      <scheme val="minor"/>
    </font>
    <font>
      <sz val="12"/>
      <name val="Calibri"/>
      <family val="2"/>
      <scheme val="minor"/>
    </font>
    <font>
      <strike/>
      <sz val="16"/>
      <color theme="1"/>
      <name val="Calibri"/>
      <family val="2"/>
      <scheme val="minor"/>
    </font>
    <font>
      <sz val="11"/>
      <color rgb="FF000000"/>
      <name val="Calibri"/>
      <family val="2"/>
      <scheme val="minor"/>
    </font>
    <font>
      <strike/>
      <sz val="11"/>
      <color theme="1"/>
      <name val="Calibri"/>
      <family val="2"/>
      <scheme val="minor"/>
    </font>
    <font>
      <b/>
      <sz val="12"/>
      <name val="Calibri"/>
      <family val="2"/>
      <scheme val="minor"/>
    </font>
    <font>
      <sz val="16"/>
      <color theme="1"/>
      <name val="Calibri"/>
      <family val="2"/>
      <scheme val="minor"/>
    </font>
    <font>
      <b/>
      <sz val="36"/>
      <color theme="0"/>
      <name val="Calibri"/>
      <family val="2"/>
      <scheme val="minor"/>
    </font>
    <font>
      <b/>
      <sz val="24"/>
      <color theme="0"/>
      <name val="Calibri"/>
      <family val="2"/>
      <scheme val="minor"/>
    </font>
    <font>
      <b/>
      <sz val="16"/>
      <color theme="0"/>
      <name val="Calibri"/>
      <family val="2"/>
      <scheme val="minor"/>
    </font>
    <font>
      <strike/>
      <sz val="14"/>
      <color theme="1"/>
      <name val="Calibri"/>
      <family val="2"/>
      <scheme val="minor"/>
    </font>
    <font>
      <b/>
      <sz val="11"/>
      <color theme="8"/>
      <name val="Calibri"/>
      <family val="2"/>
      <scheme val="minor"/>
    </font>
    <font>
      <b/>
      <sz val="22"/>
      <color theme="4"/>
      <name val="Calibri"/>
      <family val="2"/>
      <scheme val="minor"/>
    </font>
    <font>
      <b/>
      <sz val="11"/>
      <color theme="6"/>
      <name val="Calibri"/>
      <family val="2"/>
      <scheme val="minor"/>
    </font>
    <font>
      <sz val="11"/>
      <color theme="8" tint="-0.249977111117893"/>
      <name val="Calibri"/>
      <family val="2"/>
      <scheme val="minor"/>
    </font>
    <font>
      <sz val="14"/>
      <color theme="3" tint="-0.249977111117893"/>
      <name val="Calibri"/>
      <family val="2"/>
      <scheme val="minor"/>
    </font>
    <font>
      <sz val="11"/>
      <color theme="0"/>
      <name val="Calibri Light"/>
      <family val="2"/>
    </font>
    <font>
      <b/>
      <sz val="11"/>
      <color theme="0"/>
      <name val="Calibri Light"/>
      <family val="2"/>
    </font>
    <font>
      <sz val="9"/>
      <color indexed="81"/>
      <name val="Tahoma"/>
      <family val="2"/>
    </font>
    <font>
      <b/>
      <sz val="9"/>
      <color indexed="81"/>
      <name val="Tahoma"/>
      <family val="2"/>
    </font>
    <font>
      <sz val="20"/>
      <color theme="1"/>
      <name val="Calibri"/>
      <family val="2"/>
      <scheme val="minor"/>
    </font>
    <font>
      <sz val="18"/>
      <name val="Calibri"/>
      <family val="2"/>
      <scheme val="minor"/>
    </font>
    <font>
      <sz val="16"/>
      <name val="Calibri"/>
      <family val="2"/>
      <scheme val="minor"/>
    </font>
    <font>
      <sz val="22"/>
      <color theme="1"/>
      <name val="Calibri"/>
      <family val="2"/>
      <scheme val="minor"/>
    </font>
    <font>
      <b/>
      <sz val="16"/>
      <color theme="1"/>
      <name val="Calibri"/>
      <family val="2"/>
      <scheme val="minor"/>
    </font>
    <font>
      <b/>
      <sz val="11"/>
      <color theme="4"/>
      <name val="Calibri"/>
      <family val="2"/>
      <scheme val="minor"/>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solid">
        <fgColor rgb="FFD6DCE4"/>
        <bgColor rgb="FFD6DCE4"/>
      </patternFill>
    </fill>
    <fill>
      <patternFill patternType="solid">
        <fgColor theme="8" tint="0.59999389629810485"/>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4CBCE"/>
        <bgColor indexed="64"/>
      </patternFill>
    </fill>
    <fill>
      <patternFill patternType="solid">
        <fgColor theme="0" tint="-4.9989318521683403E-2"/>
        <bgColor indexed="64"/>
      </patternFill>
    </fill>
    <fill>
      <patternFill patternType="solid">
        <fgColor rgb="FFE28A54"/>
        <bgColor indexed="64"/>
      </patternFill>
    </fill>
    <fill>
      <patternFill patternType="solid">
        <fgColor rgb="FFB29856"/>
        <bgColor indexed="64"/>
      </patternFill>
    </fill>
    <fill>
      <patternFill patternType="solid">
        <fgColor rgb="FFFF9933"/>
        <bgColor indexed="64"/>
      </patternFill>
    </fill>
    <fill>
      <patternFill patternType="solid">
        <fgColor rgb="FF2F9593"/>
        <bgColor indexed="64"/>
      </patternFill>
    </fill>
    <fill>
      <patternFill patternType="solid">
        <fgColor rgb="FF95BB5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5" tint="-0.499984740745262"/>
        <bgColor rgb="FFED7D31"/>
      </patternFill>
    </fill>
    <fill>
      <patternFill patternType="solid">
        <fgColor theme="4" tint="0.79998168889431442"/>
        <bgColor rgb="FFFF9999"/>
      </patternFill>
    </fill>
    <fill>
      <patternFill patternType="solid">
        <fgColor theme="4" tint="0.79998168889431442"/>
        <bgColor indexed="64"/>
      </patternFill>
    </fill>
    <fill>
      <patternFill patternType="solid">
        <fgColor theme="3"/>
        <bgColor rgb="FFFF0066"/>
      </patternFill>
    </fill>
    <fill>
      <patternFill patternType="solid">
        <fgColor theme="3" tint="0.79998168889431442"/>
        <bgColor rgb="FFFF9999"/>
      </patternFill>
    </fill>
    <fill>
      <patternFill patternType="solid">
        <fgColor theme="3" tint="0.79998168889431442"/>
        <bgColor rgb="FFFF0066"/>
      </patternFill>
    </fill>
    <fill>
      <patternFill patternType="solid">
        <fgColor theme="3" tint="0.79998168889431442"/>
        <bgColor rgb="FFFFC000"/>
      </patternFill>
    </fill>
    <fill>
      <patternFill patternType="solid">
        <fgColor theme="2" tint="0.79998168889431442"/>
        <bgColor indexed="64"/>
      </patternFill>
    </fill>
    <fill>
      <patternFill patternType="solid">
        <fgColor theme="2" tint="0.79998168889431442"/>
        <bgColor rgb="FFFFC000"/>
      </patternFill>
    </fill>
    <fill>
      <patternFill patternType="solid">
        <fgColor theme="2" tint="0.79998168889431442"/>
        <bgColor rgb="FF9966FF"/>
      </patternFill>
    </fill>
    <fill>
      <patternFill patternType="solid">
        <fgColor theme="2" tint="0.79998168889431442"/>
        <bgColor rgb="FF00B050"/>
      </patternFill>
    </fill>
    <fill>
      <patternFill patternType="solid">
        <fgColor theme="2" tint="0.79998168889431442"/>
        <bgColor rgb="FFD6DCE4"/>
      </patternFill>
    </fill>
    <fill>
      <patternFill patternType="solid">
        <fgColor theme="4"/>
        <bgColor rgb="FFFF0066"/>
      </patternFill>
    </fill>
    <fill>
      <patternFill patternType="solid">
        <fgColor theme="2" tint="0.79998168889431442"/>
        <bgColor rgb="FFFFFF00"/>
      </patternFill>
    </fill>
    <fill>
      <patternFill patternType="solid">
        <fgColor theme="1" tint="0.79998168889431442"/>
        <bgColor indexed="64"/>
      </patternFill>
    </fill>
    <fill>
      <patternFill patternType="solid">
        <fgColor theme="2"/>
        <bgColor indexed="64"/>
      </patternFill>
    </fill>
  </fills>
  <borders count="40">
    <border>
      <left/>
      <right/>
      <top/>
      <bottom/>
      <diagonal/>
    </border>
    <border>
      <left style="thin">
        <color theme="0" tint="-0.14996795556505021"/>
      </left>
      <right/>
      <top style="thin">
        <color theme="0" tint="-0.14996795556505021"/>
      </top>
      <bottom style="thin">
        <color theme="0" tint="-0.1499679555650502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theme="0" tint="-0.249977111117893"/>
      </left>
      <right style="thin">
        <color theme="0" tint="-0.249977111117893"/>
      </right>
      <top/>
      <bottom/>
      <diagonal/>
    </border>
    <border>
      <left/>
      <right style="thin">
        <color theme="0" tint="-0.14996795556505021"/>
      </right>
      <top style="thin">
        <color theme="0" tint="-0.14996795556505021"/>
      </top>
      <bottom style="thin">
        <color theme="0" tint="-0.1499679555650502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403">
    <xf numFmtId="0" fontId="0" fillId="0" borderId="0" xfId="0"/>
    <xf numFmtId="0" fontId="3" fillId="0" borderId="0" xfId="0" applyFont="1" applyAlignment="1">
      <alignment vertical="center" wrapText="1"/>
    </xf>
    <xf numFmtId="0" fontId="3" fillId="0" borderId="0" xfId="0" applyFont="1" applyAlignment="1">
      <alignment wrapText="1"/>
    </xf>
    <xf numFmtId="0" fontId="9" fillId="0" borderId="0" xfId="0" applyFont="1" applyAlignment="1">
      <alignment horizontal="center" vertical="center" wrapText="1"/>
    </xf>
    <xf numFmtId="0" fontId="0" fillId="0" borderId="0" xfId="0" applyAlignment="1">
      <alignment vertical="center" wrapText="1"/>
    </xf>
    <xf numFmtId="0" fontId="0" fillId="2" borderId="0" xfId="0" applyFill="1" applyAlignment="1">
      <alignment vertical="center" wrapText="1"/>
    </xf>
    <xf numFmtId="0" fontId="16" fillId="0" borderId="0" xfId="0" applyFont="1" applyAlignment="1">
      <alignment wrapText="1"/>
    </xf>
    <xf numFmtId="0" fontId="16" fillId="0" borderId="0" xfId="0" applyFont="1"/>
    <xf numFmtId="0" fontId="17" fillId="0" borderId="0" xfId="0" applyFont="1" applyAlignment="1">
      <alignment horizontal="center" vertical="center"/>
    </xf>
    <xf numFmtId="164" fontId="16" fillId="0" borderId="0" xfId="0" applyNumberFormat="1" applyFont="1" applyAlignment="1">
      <alignment horizontal="left" vertical="center" wrapText="1"/>
    </xf>
    <xf numFmtId="164" fontId="16" fillId="0" borderId="0" xfId="0" applyNumberFormat="1" applyFont="1"/>
    <xf numFmtId="164" fontId="16" fillId="0" borderId="0" xfId="0" applyNumberFormat="1" applyFont="1" applyAlignment="1">
      <alignment wrapText="1"/>
    </xf>
    <xf numFmtId="164" fontId="16" fillId="5" borderId="0" xfId="0" applyNumberFormat="1" applyFont="1" applyFill="1" applyAlignment="1">
      <alignment horizontal="left" vertical="center" wrapText="1"/>
    </xf>
    <xf numFmtId="164" fontId="19" fillId="0" borderId="0" xfId="0" applyNumberFormat="1" applyFont="1" applyAlignment="1">
      <alignment horizontal="center" vertical="center" wrapText="1"/>
    </xf>
    <xf numFmtId="164" fontId="18" fillId="0" borderId="0" xfId="0" applyNumberFormat="1"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6" fillId="0" borderId="0" xfId="0" applyFont="1" applyAlignment="1">
      <alignment vertical="center"/>
    </xf>
    <xf numFmtId="164" fontId="16" fillId="5" borderId="0" xfId="0" applyNumberFormat="1" applyFont="1" applyFill="1" applyAlignment="1">
      <alignment wrapText="1"/>
    </xf>
    <xf numFmtId="164" fontId="20" fillId="5" borderId="0" xfId="0" applyNumberFormat="1" applyFont="1" applyFill="1" applyAlignment="1">
      <alignment horizontal="center" vertical="center" wrapText="1"/>
    </xf>
    <xf numFmtId="164" fontId="16" fillId="5" borderId="0" xfId="0" applyNumberFormat="1" applyFont="1" applyFill="1"/>
    <xf numFmtId="0" fontId="21" fillId="5" borderId="0" xfId="0" applyFont="1" applyFill="1" applyAlignment="1">
      <alignment horizontal="center"/>
    </xf>
    <xf numFmtId="0" fontId="16" fillId="5" borderId="0" xfId="0" applyFont="1" applyFill="1" applyAlignment="1">
      <alignment horizontal="center" vertical="center" wrapText="1"/>
    </xf>
    <xf numFmtId="0" fontId="16" fillId="5" borderId="0" xfId="0" applyFont="1" applyFill="1" applyAlignment="1">
      <alignment vertical="center"/>
    </xf>
    <xf numFmtId="0" fontId="16" fillId="5" borderId="0" xfId="0" applyFont="1" applyFill="1" applyAlignment="1">
      <alignment vertical="center" wrapText="1"/>
    </xf>
    <xf numFmtId="164" fontId="24" fillId="0" borderId="0" xfId="0" applyNumberFormat="1" applyFont="1" applyAlignment="1">
      <alignment horizontal="left" vertical="center" wrapText="1"/>
    </xf>
    <xf numFmtId="164" fontId="24" fillId="5" borderId="0" xfId="0" applyNumberFormat="1" applyFont="1" applyFill="1" applyAlignment="1">
      <alignment horizontal="left" vertical="center" wrapText="1"/>
    </xf>
    <xf numFmtId="164" fontId="19" fillId="5" borderId="0" xfId="0" applyNumberFormat="1" applyFont="1" applyFill="1" applyAlignment="1">
      <alignment horizontal="center" vertical="center" wrapText="1"/>
    </xf>
    <xf numFmtId="0" fontId="16" fillId="5" borderId="0" xfId="0" applyFont="1" applyFill="1"/>
    <xf numFmtId="164" fontId="19" fillId="5" borderId="0" xfId="0" applyNumberFormat="1" applyFont="1" applyFill="1" applyAlignment="1">
      <alignment horizontal="left" vertical="center" wrapText="1"/>
    </xf>
    <xf numFmtId="164" fontId="16" fillId="0" borderId="0" xfId="0" applyNumberFormat="1" applyFont="1" applyAlignment="1">
      <alignment vertical="center"/>
    </xf>
    <xf numFmtId="164" fontId="25" fillId="0" borderId="0" xfId="0" applyNumberFormat="1" applyFont="1" applyAlignment="1">
      <alignment horizontal="right" vertical="center" wrapText="1"/>
    </xf>
    <xf numFmtId="164" fontId="16" fillId="0" borderId="0" xfId="0" applyNumberFormat="1" applyFont="1" applyAlignment="1">
      <alignment vertical="center" wrapText="1"/>
    </xf>
    <xf numFmtId="0" fontId="12" fillId="2" borderId="0" xfId="0" applyFont="1" applyFill="1" applyAlignment="1">
      <alignment vertical="center" wrapText="1"/>
    </xf>
    <xf numFmtId="0" fontId="4" fillId="0" borderId="0" xfId="0" applyFont="1" applyAlignment="1">
      <alignment horizontal="center" vertical="center" wrapText="1"/>
    </xf>
    <xf numFmtId="0" fontId="27" fillId="0" borderId="0" xfId="0" applyFont="1" applyAlignment="1">
      <alignment horizontal="center" vertical="center" wrapText="1"/>
    </xf>
    <xf numFmtId="0" fontId="3" fillId="0" borderId="0" xfId="0" applyFont="1" applyAlignment="1">
      <alignment horizontal="center" vertical="center" wrapText="1"/>
    </xf>
    <xf numFmtId="0" fontId="30" fillId="0" borderId="0" xfId="0" applyFont="1" applyAlignment="1">
      <alignment horizontal="center" vertical="center" wrapText="1"/>
    </xf>
    <xf numFmtId="0" fontId="30" fillId="0" borderId="0" xfId="0" applyFont="1" applyAlignment="1">
      <alignment vertical="center" wrapText="1"/>
    </xf>
    <xf numFmtId="0" fontId="6" fillId="0" borderId="0" xfId="0" applyFont="1" applyAlignment="1">
      <alignment horizontal="center" vertical="center" wrapText="1"/>
    </xf>
    <xf numFmtId="0" fontId="30" fillId="9" borderId="0" xfId="0" applyFont="1" applyFill="1" applyAlignment="1">
      <alignment horizontal="center" vertical="center" wrapText="1"/>
    </xf>
    <xf numFmtId="0" fontId="33" fillId="2" borderId="3" xfId="0" applyFont="1" applyFill="1" applyBorder="1" applyAlignment="1">
      <alignment horizontal="center" vertical="center" wrapText="1"/>
    </xf>
    <xf numFmtId="0" fontId="15" fillId="2" borderId="3" xfId="0" applyFont="1" applyFill="1" applyBorder="1" applyAlignment="1">
      <alignment vertical="center" wrapText="1"/>
    </xf>
    <xf numFmtId="0" fontId="0" fillId="11" borderId="0" xfId="0" applyFill="1"/>
    <xf numFmtId="0" fontId="34" fillId="2" borderId="3" xfId="0" applyFont="1" applyFill="1" applyBorder="1" applyAlignment="1">
      <alignment horizontal="center" vertical="center"/>
    </xf>
    <xf numFmtId="0" fontId="36" fillId="11" borderId="0" xfId="0" applyFont="1" applyFill="1"/>
    <xf numFmtId="0" fontId="37" fillId="0" borderId="0" xfId="0" applyFont="1" applyAlignment="1">
      <alignment vertical="center" wrapText="1"/>
    </xf>
    <xf numFmtId="0" fontId="33" fillId="0" borderId="0" xfId="0" applyFont="1" applyAlignment="1">
      <alignment horizontal="center" vertical="center" wrapText="1"/>
    </xf>
    <xf numFmtId="0" fontId="33" fillId="0" borderId="0" xfId="0" applyFont="1" applyAlignment="1">
      <alignment vertical="center" wrapText="1"/>
    </xf>
    <xf numFmtId="0" fontId="15" fillId="0" borderId="0" xfId="0" applyFont="1" applyAlignment="1">
      <alignment vertical="center" wrapText="1"/>
    </xf>
    <xf numFmtId="0" fontId="33" fillId="9" borderId="0" xfId="0" applyFont="1" applyFill="1" applyAlignment="1">
      <alignment vertical="center" wrapText="1"/>
    </xf>
    <xf numFmtId="0" fontId="8" fillId="0" borderId="0" xfId="0" applyFont="1" applyAlignment="1">
      <alignment horizontal="center" vertical="center"/>
    </xf>
    <xf numFmtId="0" fontId="8" fillId="0" borderId="0" xfId="0" applyFont="1"/>
    <xf numFmtId="0" fontId="0" fillId="0" borderId="0" xfId="0" applyAlignment="1">
      <alignment horizontal="center" vertical="center"/>
    </xf>
    <xf numFmtId="0" fontId="0" fillId="9" borderId="0" xfId="0" applyFill="1"/>
    <xf numFmtId="0" fontId="0" fillId="0" borderId="0" xfId="0" applyAlignment="1">
      <alignment horizontal="center"/>
    </xf>
    <xf numFmtId="0" fontId="40" fillId="0" borderId="0" xfId="0" applyFont="1" applyAlignment="1">
      <alignment horizontal="center" vertical="center" wrapText="1"/>
    </xf>
    <xf numFmtId="0" fontId="33" fillId="0" borderId="3" xfId="0" applyFont="1" applyBorder="1" applyAlignment="1">
      <alignment horizontal="center" vertical="center" wrapText="1"/>
    </xf>
    <xf numFmtId="0" fontId="15" fillId="0" borderId="3" xfId="0" applyFont="1" applyBorder="1" applyAlignment="1">
      <alignment vertical="center" wrapText="1"/>
    </xf>
    <xf numFmtId="0" fontId="0" fillId="0" borderId="3" xfId="0" applyBorder="1" applyAlignment="1">
      <alignment horizontal="center" vertical="center" wrapText="1"/>
    </xf>
    <xf numFmtId="0" fontId="4" fillId="9" borderId="13" xfId="0" applyFont="1" applyFill="1" applyBorder="1" applyAlignment="1">
      <alignment horizontal="center" vertical="center" wrapText="1"/>
    </xf>
    <xf numFmtId="0" fontId="4" fillId="9" borderId="14"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1" fillId="9" borderId="17" xfId="0" applyFont="1" applyFill="1" applyBorder="1" applyAlignment="1">
      <alignment horizontal="center" vertical="center" wrapText="1"/>
    </xf>
    <xf numFmtId="0" fontId="33" fillId="9" borderId="18" xfId="0" applyFont="1" applyFill="1" applyBorder="1" applyAlignment="1">
      <alignment vertical="center" wrapText="1"/>
    </xf>
    <xf numFmtId="0" fontId="35" fillId="9" borderId="18" xfId="0" applyFont="1" applyFill="1" applyBorder="1" applyAlignment="1">
      <alignment vertical="center" wrapText="1"/>
    </xf>
    <xf numFmtId="0" fontId="3" fillId="0" borderId="3" xfId="0" applyFont="1" applyBorder="1" applyAlignment="1">
      <alignment vertical="center" wrapText="1"/>
    </xf>
    <xf numFmtId="0" fontId="3" fillId="0" borderId="3" xfId="0" quotePrefix="1" applyFont="1" applyBorder="1" applyAlignment="1">
      <alignment vertical="center" wrapText="1"/>
    </xf>
    <xf numFmtId="0" fontId="33" fillId="0" borderId="13" xfId="0" applyFont="1" applyBorder="1" applyAlignment="1">
      <alignment horizontal="center" vertical="center" wrapText="1"/>
    </xf>
    <xf numFmtId="0" fontId="3" fillId="0" borderId="13" xfId="0" applyFont="1" applyBorder="1" applyAlignment="1">
      <alignment vertical="center" wrapText="1"/>
    </xf>
    <xf numFmtId="0" fontId="15" fillId="0" borderId="13" xfId="0" applyFont="1" applyBorder="1" applyAlignment="1">
      <alignment vertical="center" wrapText="1"/>
    </xf>
    <xf numFmtId="0" fontId="33" fillId="10" borderId="14" xfId="0" applyFont="1" applyFill="1" applyBorder="1" applyAlignment="1">
      <alignment vertical="center" wrapText="1"/>
    </xf>
    <xf numFmtId="0" fontId="33" fillId="10" borderId="20" xfId="0" applyFont="1" applyFill="1" applyBorder="1" applyAlignment="1">
      <alignment vertical="center" wrapText="1"/>
    </xf>
    <xf numFmtId="0" fontId="33" fillId="0" borderId="16" xfId="0" applyFont="1" applyBorder="1" applyAlignment="1">
      <alignment horizontal="center" vertical="center" wrapText="1"/>
    </xf>
    <xf numFmtId="0" fontId="3" fillId="0" borderId="16" xfId="0" quotePrefix="1" applyFont="1" applyBorder="1" applyAlignment="1">
      <alignment vertical="center" wrapText="1"/>
    </xf>
    <xf numFmtId="0" fontId="15" fillId="0" borderId="16" xfId="0" applyFont="1" applyBorder="1" applyAlignment="1">
      <alignment vertical="center" wrapText="1"/>
    </xf>
    <xf numFmtId="0" fontId="33" fillId="10" borderId="17" xfId="0" applyFont="1" applyFill="1" applyBorder="1" applyAlignment="1">
      <alignment vertical="center" wrapText="1"/>
    </xf>
    <xf numFmtId="0" fontId="4" fillId="9"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10" borderId="14" xfId="0" applyFont="1" applyFill="1" applyBorder="1" applyAlignment="1">
      <alignment vertical="center" wrapText="1"/>
    </xf>
    <xf numFmtId="0" fontId="3" fillId="0" borderId="3" xfId="0" applyFont="1" applyBorder="1" applyAlignment="1">
      <alignment horizontal="center" vertical="center" wrapText="1"/>
    </xf>
    <xf numFmtId="0" fontId="3" fillId="10" borderId="20" xfId="0" applyFont="1" applyFill="1" applyBorder="1" applyAlignment="1">
      <alignment vertical="center" wrapText="1"/>
    </xf>
    <xf numFmtId="0" fontId="42" fillId="0" borderId="3" xfId="0" applyFont="1" applyBorder="1" applyAlignment="1">
      <alignment horizontal="center" vertical="center"/>
    </xf>
    <xf numFmtId="0" fontId="3" fillId="0" borderId="16" xfId="0" applyFont="1" applyBorder="1" applyAlignment="1">
      <alignment horizontal="center" vertical="center" wrapText="1"/>
    </xf>
    <xf numFmtId="0" fontId="3" fillId="0" borderId="16" xfId="0" applyFont="1" applyBorder="1" applyAlignment="1">
      <alignment vertical="center" wrapText="1"/>
    </xf>
    <xf numFmtId="0" fontId="3" fillId="10" borderId="17" xfId="0" applyFont="1" applyFill="1" applyBorder="1" applyAlignment="1">
      <alignment vertical="center" wrapText="1"/>
    </xf>
    <xf numFmtId="0" fontId="31" fillId="12" borderId="3" xfId="0" applyFont="1" applyFill="1" applyBorder="1" applyAlignment="1">
      <alignment vertical="center" wrapText="1"/>
    </xf>
    <xf numFmtId="0" fontId="4" fillId="0" borderId="0" xfId="0" applyFont="1" applyAlignment="1">
      <alignment vertical="center" wrapText="1"/>
    </xf>
    <xf numFmtId="0" fontId="3" fillId="0" borderId="3" xfId="0" applyFont="1" applyBorder="1" applyAlignment="1">
      <alignment horizontal="justify" vertical="center" readingOrder="1"/>
    </xf>
    <xf numFmtId="0" fontId="15" fillId="9" borderId="18" xfId="0" applyFont="1" applyFill="1" applyBorder="1" applyAlignment="1">
      <alignment vertical="center" wrapText="1"/>
    </xf>
    <xf numFmtId="0" fontId="31" fillId="12" borderId="13" xfId="0" applyFont="1" applyFill="1" applyBorder="1" applyAlignment="1">
      <alignment vertical="center" wrapText="1"/>
    </xf>
    <xf numFmtId="0" fontId="3" fillId="0" borderId="13" xfId="0" applyFont="1" applyBorder="1" applyAlignment="1">
      <alignment horizontal="justify" vertical="center" readingOrder="1"/>
    </xf>
    <xf numFmtId="0" fontId="31" fillId="12" borderId="16" xfId="0" applyFont="1" applyFill="1" applyBorder="1" applyAlignment="1">
      <alignment vertical="center" wrapText="1"/>
    </xf>
    <xf numFmtId="0" fontId="3" fillId="0" borderId="3" xfId="0" applyFont="1" applyBorder="1" applyAlignment="1">
      <alignment horizontal="left" vertical="center" wrapText="1"/>
    </xf>
    <xf numFmtId="0" fontId="3" fillId="0" borderId="13" xfId="0" applyFont="1" applyBorder="1" applyAlignment="1">
      <alignment horizontal="left" vertical="center" wrapText="1"/>
    </xf>
    <xf numFmtId="0" fontId="40" fillId="10" borderId="16" xfId="0" applyFont="1" applyFill="1" applyBorder="1" applyAlignment="1">
      <alignment horizontal="center" vertical="center" wrapText="1"/>
    </xf>
    <xf numFmtId="0" fontId="31" fillId="10" borderId="16" xfId="0" applyFont="1" applyFill="1" applyBorder="1" applyAlignment="1">
      <alignment vertical="center" wrapText="1"/>
    </xf>
    <xf numFmtId="0" fontId="41" fillId="0" borderId="0" xfId="0" applyFont="1" applyAlignment="1">
      <alignment horizontal="center" vertical="center" wrapText="1"/>
    </xf>
    <xf numFmtId="0" fontId="31" fillId="0" borderId="0" xfId="0" applyFont="1" applyAlignment="1">
      <alignment horizontal="center" vertical="center" wrapText="1"/>
    </xf>
    <xf numFmtId="0" fontId="28" fillId="0" borderId="0" xfId="0" applyFont="1" applyAlignment="1">
      <alignment horizontal="center" vertical="center"/>
    </xf>
    <xf numFmtId="0" fontId="32" fillId="14" borderId="3" xfId="0" applyFont="1" applyFill="1" applyBorder="1" applyAlignment="1">
      <alignment vertical="center" wrapText="1"/>
    </xf>
    <xf numFmtId="0" fontId="31" fillId="0" borderId="0" xfId="0" applyFont="1" applyAlignment="1">
      <alignment horizontal="center" vertical="center"/>
    </xf>
    <xf numFmtId="0" fontId="32" fillId="0" borderId="0" xfId="0" applyFont="1" applyAlignment="1">
      <alignment horizontal="left" vertical="center" wrapText="1"/>
    </xf>
    <xf numFmtId="0" fontId="32" fillId="14" borderId="3" xfId="0" applyFont="1" applyFill="1" applyBorder="1" applyAlignment="1">
      <alignment horizontal="left" vertical="center" wrapText="1"/>
    </xf>
    <xf numFmtId="0" fontId="32" fillId="16" borderId="3" xfId="0" applyFont="1" applyFill="1" applyBorder="1" applyAlignment="1">
      <alignment horizontal="left" vertical="center" wrapText="1"/>
    </xf>
    <xf numFmtId="0" fontId="32" fillId="0" borderId="0" xfId="0" applyFont="1" applyAlignment="1">
      <alignment horizontal="left"/>
    </xf>
    <xf numFmtId="0" fontId="38" fillId="0" borderId="3" xfId="0" applyFont="1" applyBorder="1" applyAlignment="1">
      <alignment horizontal="center" vertical="center"/>
    </xf>
    <xf numFmtId="0" fontId="31" fillId="13" borderId="22" xfId="0" applyFont="1" applyFill="1" applyBorder="1" applyAlignment="1">
      <alignment horizontal="center" vertical="center" wrapText="1"/>
    </xf>
    <xf numFmtId="0" fontId="32" fillId="13" borderId="22" xfId="0" applyFont="1" applyFill="1" applyBorder="1" applyAlignment="1">
      <alignment horizontal="left" vertical="center" wrapText="1"/>
    </xf>
    <xf numFmtId="0" fontId="33" fillId="0" borderId="22" xfId="0" applyFont="1" applyBorder="1" applyAlignment="1">
      <alignment horizontal="center" vertical="center" wrapText="1"/>
    </xf>
    <xf numFmtId="0" fontId="3" fillId="0" borderId="22" xfId="0" applyFont="1" applyBorder="1" applyAlignment="1">
      <alignment vertical="center" wrapText="1"/>
    </xf>
    <xf numFmtId="0" fontId="15" fillId="0" borderId="22" xfId="0" applyFont="1" applyBorder="1" applyAlignment="1">
      <alignment vertical="center" wrapText="1"/>
    </xf>
    <xf numFmtId="0" fontId="33" fillId="10" borderId="23" xfId="0" applyFont="1" applyFill="1" applyBorder="1" applyAlignment="1">
      <alignment vertical="center" wrapText="1"/>
    </xf>
    <xf numFmtId="0" fontId="0" fillId="9" borderId="18" xfId="0" applyFill="1" applyBorder="1" applyAlignment="1">
      <alignment horizontal="center" vertical="center" wrapText="1"/>
    </xf>
    <xf numFmtId="0" fontId="0" fillId="0" borderId="13" xfId="0" applyBorder="1" applyAlignment="1">
      <alignment horizontal="center" vertical="center" wrapText="1"/>
    </xf>
    <xf numFmtId="0" fontId="38" fillId="0" borderId="16" xfId="0" applyFont="1" applyBorder="1" applyAlignment="1">
      <alignment horizontal="center" vertical="center"/>
    </xf>
    <xf numFmtId="0" fontId="32" fillId="0" borderId="6" xfId="0" applyFont="1" applyBorder="1" applyAlignment="1">
      <alignment horizontal="left" vertical="center" wrapText="1"/>
    </xf>
    <xf numFmtId="0" fontId="32" fillId="4" borderId="13" xfId="0" applyFont="1" applyFill="1" applyBorder="1" applyAlignment="1">
      <alignment horizontal="left" vertical="center" wrapText="1"/>
    </xf>
    <xf numFmtId="0" fontId="31" fillId="4" borderId="16" xfId="0" applyFont="1" applyFill="1" applyBorder="1" applyAlignment="1">
      <alignment horizontal="center" vertical="center" wrapText="1"/>
    </xf>
    <xf numFmtId="0" fontId="32" fillId="4" borderId="16" xfId="0" applyFont="1" applyFill="1" applyBorder="1" applyAlignment="1">
      <alignment horizontal="left" vertical="center" wrapText="1"/>
    </xf>
    <xf numFmtId="0" fontId="32" fillId="6" borderId="3" xfId="0" applyFont="1" applyFill="1" applyBorder="1" applyAlignment="1">
      <alignment horizontal="left" vertical="center" wrapText="1"/>
    </xf>
    <xf numFmtId="0" fontId="32" fillId="6" borderId="13" xfId="0" applyFont="1" applyFill="1" applyBorder="1" applyAlignment="1">
      <alignment horizontal="left" vertical="center" wrapText="1"/>
    </xf>
    <xf numFmtId="0" fontId="32" fillId="6" borderId="16" xfId="0" applyFont="1" applyFill="1" applyBorder="1" applyAlignment="1">
      <alignment horizontal="left" vertical="center" wrapText="1"/>
    </xf>
    <xf numFmtId="0" fontId="3" fillId="0" borderId="16" xfId="0" applyFont="1" applyBorder="1" applyAlignment="1">
      <alignment horizontal="justify" vertical="center" readingOrder="1"/>
    </xf>
    <xf numFmtId="0" fontId="32" fillId="8" borderId="3" xfId="0" applyFont="1" applyFill="1" applyBorder="1" applyAlignment="1">
      <alignment horizontal="left" vertical="center" wrapText="1"/>
    </xf>
    <xf numFmtId="0" fontId="31" fillId="8" borderId="3" xfId="0" applyFont="1" applyFill="1" applyBorder="1" applyAlignment="1">
      <alignment horizontal="center" vertical="center" wrapText="1"/>
    </xf>
    <xf numFmtId="0" fontId="32" fillId="8" borderId="13" xfId="0" applyFont="1" applyFill="1" applyBorder="1" applyAlignment="1">
      <alignment horizontal="left" vertical="center" wrapText="1"/>
    </xf>
    <xf numFmtId="0" fontId="32" fillId="8" borderId="16" xfId="0" applyFont="1" applyFill="1" applyBorder="1" applyAlignment="1">
      <alignment horizontal="left" vertical="center" wrapText="1"/>
    </xf>
    <xf numFmtId="0" fontId="3" fillId="0" borderId="22" xfId="0" applyFont="1" applyBorder="1" applyAlignment="1">
      <alignment horizontal="left" vertical="center" wrapText="1"/>
    </xf>
    <xf numFmtId="0" fontId="33" fillId="0" borderId="0" xfId="0" applyFont="1" applyAlignment="1">
      <alignment horizontal="left" vertical="center" wrapText="1"/>
    </xf>
    <xf numFmtId="0" fontId="3" fillId="0" borderId="16" xfId="0" applyFont="1" applyBorder="1" applyAlignment="1">
      <alignment horizontal="left" vertical="center" wrapText="1"/>
    </xf>
    <xf numFmtId="0" fontId="0" fillId="0" borderId="0" xfId="0" applyAlignment="1">
      <alignment horizontal="left" vertical="center"/>
    </xf>
    <xf numFmtId="0" fontId="3" fillId="0" borderId="16" xfId="0" applyFont="1" applyBorder="1" applyAlignment="1">
      <alignment horizontal="left" vertical="center"/>
    </xf>
    <xf numFmtId="0" fontId="3" fillId="0" borderId="3" xfId="0" applyFont="1" applyBorder="1" applyAlignment="1">
      <alignment horizontal="left" vertical="center"/>
    </xf>
    <xf numFmtId="0" fontId="39" fillId="13" borderId="21" xfId="0" applyFont="1" applyFill="1" applyBorder="1" applyAlignment="1">
      <alignment horizontal="center" vertical="center" textRotation="90" wrapText="1"/>
    </xf>
    <xf numFmtId="0" fontId="4" fillId="9" borderId="17" xfId="0" applyFont="1" applyFill="1" applyBorder="1" applyAlignment="1">
      <alignment horizontal="center" vertical="center" wrapText="1"/>
    </xf>
    <xf numFmtId="0" fontId="31" fillId="16" borderId="13" xfId="0" applyFont="1" applyFill="1" applyBorder="1" applyAlignment="1">
      <alignment horizontal="center" vertical="center" wrapText="1"/>
    </xf>
    <xf numFmtId="0" fontId="32" fillId="16" borderId="13" xfId="0" applyFont="1" applyFill="1" applyBorder="1" applyAlignment="1">
      <alignment horizontal="left" vertical="center" wrapText="1"/>
    </xf>
    <xf numFmtId="0" fontId="15" fillId="2" borderId="13" xfId="0" applyFont="1" applyFill="1" applyBorder="1" applyAlignment="1">
      <alignment vertical="center" wrapText="1"/>
    </xf>
    <xf numFmtId="0" fontId="33" fillId="2" borderId="13" xfId="0" applyFont="1" applyFill="1" applyBorder="1" applyAlignment="1">
      <alignment horizontal="center" vertical="center" wrapText="1"/>
    </xf>
    <xf numFmtId="0" fontId="15" fillId="2" borderId="16" xfId="0" applyFont="1" applyFill="1" applyBorder="1" applyAlignment="1">
      <alignment vertical="center" wrapText="1"/>
    </xf>
    <xf numFmtId="0" fontId="33" fillId="2" borderId="16" xfId="0" applyFont="1" applyFill="1" applyBorder="1" applyAlignment="1">
      <alignment horizontal="center" vertical="center" wrapText="1"/>
    </xf>
    <xf numFmtId="0" fontId="2" fillId="0" borderId="3" xfId="0" applyFont="1" applyBorder="1" applyAlignment="1">
      <alignment vertical="center" wrapText="1"/>
    </xf>
    <xf numFmtId="0" fontId="2" fillId="0" borderId="16" xfId="0" applyFont="1" applyBorder="1" applyAlignment="1">
      <alignment vertical="center" wrapText="1"/>
    </xf>
    <xf numFmtId="0" fontId="3" fillId="2" borderId="13" xfId="0" applyFont="1" applyFill="1" applyBorder="1" applyAlignment="1">
      <alignment vertical="center" wrapText="1"/>
    </xf>
    <xf numFmtId="0" fontId="3" fillId="2" borderId="3" xfId="0" applyFont="1" applyFill="1" applyBorder="1" applyAlignment="1">
      <alignment vertical="center" wrapText="1"/>
    </xf>
    <xf numFmtId="0" fontId="3" fillId="2" borderId="16" xfId="0" applyFont="1" applyFill="1" applyBorder="1" applyAlignment="1">
      <alignment vertical="center" wrapText="1"/>
    </xf>
    <xf numFmtId="0" fontId="5" fillId="0" borderId="0" xfId="0" applyFont="1"/>
    <xf numFmtId="0" fontId="3" fillId="0" borderId="1" xfId="0" applyFont="1" applyBorder="1" applyAlignment="1">
      <alignment vertical="center" wrapText="1"/>
    </xf>
    <xf numFmtId="0" fontId="3" fillId="2" borderId="7" xfId="0" applyFont="1" applyFill="1" applyBorder="1" applyAlignment="1">
      <alignment vertical="center" wrapText="1"/>
    </xf>
    <xf numFmtId="0" fontId="3" fillId="0" borderId="7" xfId="0" applyFont="1" applyBorder="1" applyAlignment="1">
      <alignment vertical="center" wrapText="1"/>
    </xf>
    <xf numFmtId="0" fontId="39" fillId="7" borderId="21" xfId="0" applyFont="1" applyFill="1" applyBorder="1" applyAlignment="1">
      <alignment vertical="center" textRotation="90" wrapText="1"/>
    </xf>
    <xf numFmtId="0" fontId="31" fillId="7" borderId="22" xfId="0" applyFont="1" applyFill="1" applyBorder="1" applyAlignment="1">
      <alignment vertical="center" wrapText="1"/>
    </xf>
    <xf numFmtId="0" fontId="3" fillId="0" borderId="22" xfId="0" applyFont="1" applyBorder="1" applyAlignment="1">
      <alignment horizontal="center" vertical="center" wrapText="1"/>
    </xf>
    <xf numFmtId="0" fontId="3" fillId="10" borderId="23" xfId="0" applyFont="1" applyFill="1" applyBorder="1" applyAlignment="1">
      <alignment vertical="center" wrapText="1"/>
    </xf>
    <xf numFmtId="0" fontId="40" fillId="7" borderId="22" xfId="0" applyFont="1" applyFill="1" applyBorder="1" applyAlignment="1">
      <alignment horizontal="center" vertical="center" wrapText="1"/>
    </xf>
    <xf numFmtId="0" fontId="42" fillId="0" borderId="22" xfId="0" applyFont="1" applyBorder="1" applyAlignment="1">
      <alignment horizontal="center" vertical="center"/>
    </xf>
    <xf numFmtId="0" fontId="3" fillId="0" borderId="13" xfId="0" quotePrefix="1" applyFont="1" applyBorder="1" applyAlignment="1">
      <alignment vertical="center" wrapText="1"/>
    </xf>
    <xf numFmtId="0" fontId="39" fillId="17" borderId="21" xfId="0" applyFont="1" applyFill="1" applyBorder="1" applyAlignment="1">
      <alignment horizontal="center" vertical="center" textRotation="90" wrapText="1"/>
    </xf>
    <xf numFmtId="0" fontId="40" fillId="17" borderId="22" xfId="0" applyFont="1" applyFill="1" applyBorder="1" applyAlignment="1">
      <alignment horizontal="center" vertical="center" wrapText="1"/>
    </xf>
    <xf numFmtId="0" fontId="31" fillId="17" borderId="22" xfId="0" applyFont="1" applyFill="1" applyBorder="1" applyAlignment="1">
      <alignment horizontal="left" vertical="center" wrapText="1"/>
    </xf>
    <xf numFmtId="0" fontId="31" fillId="18" borderId="3" xfId="0" applyFont="1" applyFill="1" applyBorder="1" applyAlignment="1">
      <alignment horizontal="left" vertical="center" wrapText="1"/>
    </xf>
    <xf numFmtId="0" fontId="40" fillId="18" borderId="24" xfId="0" applyFont="1" applyFill="1" applyBorder="1" applyAlignment="1">
      <alignment horizontal="center" vertical="center" wrapText="1"/>
    </xf>
    <xf numFmtId="0" fontId="31" fillId="18" borderId="16" xfId="0" applyFont="1" applyFill="1" applyBorder="1" applyAlignment="1">
      <alignment horizontal="left" vertical="center" wrapText="1"/>
    </xf>
    <xf numFmtId="0" fontId="0" fillId="0" borderId="3" xfId="0" applyBorder="1"/>
    <xf numFmtId="0" fontId="32" fillId="14" borderId="16" xfId="0" applyFont="1" applyFill="1" applyBorder="1" applyAlignment="1">
      <alignment vertical="center" wrapText="1"/>
    </xf>
    <xf numFmtId="0" fontId="32" fillId="12" borderId="16" xfId="0" applyFont="1" applyFill="1" applyBorder="1" applyAlignment="1">
      <alignment horizontal="center" vertical="center" wrapText="1"/>
    </xf>
    <xf numFmtId="0" fontId="31" fillId="12" borderId="16" xfId="0" applyFont="1" applyFill="1" applyBorder="1" applyAlignment="1">
      <alignment horizontal="center" vertical="center" wrapText="1"/>
    </xf>
    <xf numFmtId="0" fontId="3" fillId="10" borderId="29" xfId="0" applyFont="1" applyFill="1" applyBorder="1" applyAlignment="1">
      <alignment vertical="center" wrapText="1"/>
    </xf>
    <xf numFmtId="0" fontId="3" fillId="10" borderId="30" xfId="0" applyFont="1" applyFill="1" applyBorder="1" applyAlignment="1">
      <alignment vertical="center" wrapText="1"/>
    </xf>
    <xf numFmtId="0" fontId="3" fillId="10" borderId="31" xfId="0" applyFont="1" applyFill="1" applyBorder="1" applyAlignment="1">
      <alignment vertical="center" wrapText="1"/>
    </xf>
    <xf numFmtId="0" fontId="33" fillId="9" borderId="3" xfId="0" applyFont="1" applyFill="1" applyBorder="1" applyAlignment="1">
      <alignment vertical="center" wrapText="1"/>
    </xf>
    <xf numFmtId="0" fontId="35" fillId="9" borderId="3" xfId="0" applyFont="1" applyFill="1" applyBorder="1" applyAlignment="1">
      <alignment vertical="center" wrapText="1"/>
    </xf>
    <xf numFmtId="0" fontId="33" fillId="10" borderId="30" xfId="0" applyFont="1" applyFill="1" applyBorder="1" applyAlignment="1">
      <alignment vertical="center" wrapText="1"/>
    </xf>
    <xf numFmtId="0" fontId="33" fillId="10" borderId="31" xfId="0" applyFont="1" applyFill="1" applyBorder="1" applyAlignment="1">
      <alignment vertical="center" wrapText="1"/>
    </xf>
    <xf numFmtId="0" fontId="15" fillId="9" borderId="3" xfId="0" applyFont="1" applyFill="1" applyBorder="1" applyAlignment="1">
      <alignment vertical="center" wrapText="1"/>
    </xf>
    <xf numFmtId="0" fontId="32" fillId="6" borderId="3" xfId="0" applyFont="1" applyFill="1" applyBorder="1" applyAlignment="1">
      <alignment vertical="center" wrapText="1"/>
    </xf>
    <xf numFmtId="0" fontId="31" fillId="18" borderId="28" xfId="0" applyFont="1" applyFill="1" applyBorder="1" applyAlignment="1">
      <alignment horizontal="left" vertical="center" wrapText="1"/>
    </xf>
    <xf numFmtId="0" fontId="8" fillId="0" borderId="0" xfId="0" applyFont="1" applyAlignment="1">
      <alignment vertical="top" wrapText="1"/>
    </xf>
    <xf numFmtId="0" fontId="14" fillId="0" borderId="0" xfId="0" applyFont="1" applyAlignment="1">
      <alignment horizontal="center" vertical="center" wrapText="1"/>
    </xf>
    <xf numFmtId="0" fontId="4" fillId="0" borderId="0" xfId="0" applyFont="1" applyAlignment="1">
      <alignment wrapText="1"/>
    </xf>
    <xf numFmtId="0" fontId="44" fillId="0" borderId="0" xfId="0" applyFont="1" applyAlignment="1">
      <alignment horizontal="center" vertical="center" wrapText="1"/>
    </xf>
    <xf numFmtId="0" fontId="45" fillId="0" borderId="0" xfId="0" applyFont="1" applyAlignment="1">
      <alignment wrapText="1"/>
    </xf>
    <xf numFmtId="0" fontId="46" fillId="0" borderId="0" xfId="0" applyFont="1" applyAlignment="1">
      <alignment vertical="top" wrapText="1"/>
    </xf>
    <xf numFmtId="0" fontId="47" fillId="19" borderId="0" xfId="0" applyFont="1" applyFill="1" applyAlignment="1">
      <alignment horizontal="center" vertical="center" wrapText="1"/>
    </xf>
    <xf numFmtId="0" fontId="48" fillId="20" borderId="0" xfId="0" applyFont="1" applyFill="1" applyAlignment="1">
      <alignment horizontal="center" vertical="center" wrapText="1"/>
    </xf>
    <xf numFmtId="164" fontId="49" fillId="20" borderId="0" xfId="0" applyNumberFormat="1" applyFont="1" applyFill="1" applyAlignment="1">
      <alignment horizontal="center" wrapText="1"/>
    </xf>
    <xf numFmtId="0" fontId="48" fillId="20" borderId="0" xfId="0" applyFont="1" applyFill="1" applyAlignment="1">
      <alignment horizontal="center" wrapText="1"/>
    </xf>
    <xf numFmtId="0" fontId="16" fillId="21" borderId="2" xfId="0" applyFont="1" applyFill="1" applyBorder="1"/>
    <xf numFmtId="164" fontId="16" fillId="21" borderId="2" xfId="0" applyNumberFormat="1" applyFont="1" applyFill="1" applyBorder="1" applyAlignment="1">
      <alignment horizontal="left" vertical="center" wrapText="1"/>
    </xf>
    <xf numFmtId="0" fontId="16" fillId="22" borderId="3" xfId="0" applyFont="1" applyFill="1" applyBorder="1" applyAlignment="1">
      <alignment wrapText="1"/>
    </xf>
    <xf numFmtId="164" fontId="17" fillId="0" borderId="0" xfId="0" applyNumberFormat="1" applyFont="1" applyAlignment="1">
      <alignment horizontal="center" vertical="center"/>
    </xf>
    <xf numFmtId="164" fontId="16" fillId="22" borderId="3" xfId="0" applyNumberFormat="1" applyFont="1" applyFill="1" applyBorder="1"/>
    <xf numFmtId="0" fontId="16" fillId="25" borderId="2" xfId="0" applyFont="1" applyFill="1" applyBorder="1" applyAlignment="1">
      <alignment horizontal="left" vertical="center" wrapText="1"/>
    </xf>
    <xf numFmtId="165" fontId="23" fillId="26" borderId="0" xfId="0" applyNumberFormat="1" applyFont="1" applyFill="1" applyAlignment="1">
      <alignment horizontal="center" vertical="center"/>
    </xf>
    <xf numFmtId="0" fontId="16" fillId="23" borderId="2" xfId="0" applyFont="1" applyFill="1" applyBorder="1" applyAlignment="1">
      <alignment horizontal="center" vertical="center" wrapText="1"/>
    </xf>
    <xf numFmtId="164" fontId="23" fillId="27" borderId="0" xfId="0" applyNumberFormat="1" applyFont="1" applyFill="1" applyAlignment="1">
      <alignment horizontal="center" vertical="center" wrapText="1"/>
    </xf>
    <xf numFmtId="164" fontId="16" fillId="27" borderId="0" xfId="0" applyNumberFormat="1" applyFont="1" applyFill="1"/>
    <xf numFmtId="164" fontId="23" fillId="28" borderId="0" xfId="0" applyNumberFormat="1" applyFont="1" applyFill="1" applyAlignment="1">
      <alignment horizontal="left" vertical="center" wrapText="1"/>
    </xf>
    <xf numFmtId="164" fontId="16" fillId="29" borderId="2" xfId="0" applyNumberFormat="1" applyFont="1" applyFill="1" applyBorder="1" applyAlignment="1">
      <alignment horizontal="left" vertical="center" wrapText="1"/>
    </xf>
    <xf numFmtId="164" fontId="16" fillId="30" borderId="2" xfId="0" applyNumberFormat="1" applyFont="1" applyFill="1" applyBorder="1" applyAlignment="1">
      <alignment horizontal="left" vertical="center" wrapText="1"/>
    </xf>
    <xf numFmtId="164" fontId="18" fillId="21" borderId="2" xfId="0" applyNumberFormat="1" applyFont="1" applyFill="1" applyBorder="1" applyAlignment="1">
      <alignment horizontal="left" vertical="center" wrapText="1"/>
    </xf>
    <xf numFmtId="0" fontId="17" fillId="22" borderId="3" xfId="0" applyFont="1" applyFill="1" applyBorder="1" applyAlignment="1">
      <alignment horizontal="center" vertical="center"/>
    </xf>
    <xf numFmtId="164" fontId="16" fillId="31" borderId="3" xfId="0" applyNumberFormat="1" applyFont="1" applyFill="1" applyBorder="1" applyAlignment="1">
      <alignment horizontal="left" vertical="center" wrapText="1"/>
    </xf>
    <xf numFmtId="164" fontId="23" fillId="28" borderId="3" xfId="0" applyNumberFormat="1" applyFont="1" applyFill="1" applyBorder="1" applyAlignment="1">
      <alignment horizontal="center" vertical="center" wrapText="1"/>
    </xf>
    <xf numFmtId="164" fontId="16" fillId="27" borderId="3" xfId="0" applyNumberFormat="1" applyFont="1" applyFill="1" applyBorder="1" applyAlignment="1">
      <alignment horizontal="left" vertical="center" wrapText="1"/>
    </xf>
    <xf numFmtId="4" fontId="23" fillId="28" borderId="3" xfId="0" applyNumberFormat="1" applyFont="1" applyFill="1" applyBorder="1" applyAlignment="1">
      <alignment horizontal="center" vertical="center" wrapText="1"/>
    </xf>
    <xf numFmtId="0" fontId="16" fillId="24" borderId="2" xfId="0" applyFont="1" applyFill="1" applyBorder="1" applyAlignment="1">
      <alignment horizontal="left" wrapText="1"/>
    </xf>
    <xf numFmtId="164" fontId="16" fillId="0" borderId="0" xfId="0" applyNumberFormat="1" applyFont="1" applyAlignment="1">
      <alignment horizontal="left" vertical="top" wrapText="1"/>
    </xf>
    <xf numFmtId="164" fontId="19" fillId="27" borderId="3" xfId="0" applyNumberFormat="1" applyFont="1" applyFill="1" applyBorder="1" applyAlignment="1">
      <alignment horizontal="center" vertical="center" wrapText="1"/>
    </xf>
    <xf numFmtId="164" fontId="22" fillId="27" borderId="3" xfId="0" applyNumberFormat="1" applyFont="1" applyFill="1" applyBorder="1" applyAlignment="1">
      <alignment horizontal="center" vertical="center" wrapText="1"/>
    </xf>
    <xf numFmtId="0" fontId="0" fillId="27" borderId="3" xfId="0" applyFill="1" applyBorder="1"/>
    <xf numFmtId="164" fontId="20" fillId="19" borderId="3" xfId="0" applyNumberFormat="1" applyFont="1" applyFill="1" applyBorder="1" applyAlignment="1">
      <alignment horizontal="center" vertical="center" wrapText="1"/>
    </xf>
    <xf numFmtId="164" fontId="22" fillId="19" borderId="3" xfId="0" applyNumberFormat="1" applyFont="1" applyFill="1" applyBorder="1" applyAlignment="1">
      <alignment horizontal="center" vertical="center" wrapText="1"/>
    </xf>
    <xf numFmtId="0" fontId="16" fillId="23" borderId="33" xfId="0" applyFont="1" applyFill="1" applyBorder="1" applyAlignment="1">
      <alignment horizontal="center" vertical="center" wrapText="1"/>
    </xf>
    <xf numFmtId="0" fontId="21" fillId="19" borderId="2" xfId="0" applyFont="1" applyFill="1" applyBorder="1" applyAlignment="1">
      <alignment horizontal="center"/>
    </xf>
    <xf numFmtId="0" fontId="3" fillId="0" borderId="13" xfId="0" applyFont="1" applyBorder="1" applyAlignment="1">
      <alignment horizontal="left" vertical="center"/>
    </xf>
    <xf numFmtId="0" fontId="4" fillId="3" borderId="13" xfId="0" applyFont="1" applyFill="1" applyBorder="1" applyAlignment="1">
      <alignment horizontal="center" vertical="center" wrapText="1"/>
    </xf>
    <xf numFmtId="0" fontId="52" fillId="0" borderId="0" xfId="0" applyFont="1" applyAlignment="1">
      <alignment horizontal="center"/>
    </xf>
    <xf numFmtId="0" fontId="31" fillId="4" borderId="13" xfId="0" applyFont="1" applyFill="1" applyBorder="1" applyAlignment="1">
      <alignment horizontal="center" vertical="center" wrapText="1"/>
    </xf>
    <xf numFmtId="0" fontId="31" fillId="4" borderId="3" xfId="0" applyFont="1" applyFill="1" applyBorder="1" applyAlignment="1">
      <alignment horizontal="center" vertical="center" wrapText="1"/>
    </xf>
    <xf numFmtId="0" fontId="32" fillId="4" borderId="3" xfId="0" applyFont="1" applyFill="1" applyBorder="1" applyAlignment="1">
      <alignment horizontal="left" vertical="center" wrapText="1"/>
    </xf>
    <xf numFmtId="0" fontId="55" fillId="0" borderId="0" xfId="0" applyFont="1" applyAlignment="1">
      <alignment horizontal="center"/>
    </xf>
    <xf numFmtId="0" fontId="4" fillId="0" borderId="22" xfId="0" applyFont="1" applyBorder="1" applyAlignment="1">
      <alignment vertical="center" wrapText="1"/>
    </xf>
    <xf numFmtId="0" fontId="4" fillId="0" borderId="13" xfId="0" applyFont="1" applyBorder="1" applyAlignment="1">
      <alignment horizontal="justify" vertical="center" readingOrder="1"/>
    </xf>
    <xf numFmtId="0" fontId="33" fillId="10" borderId="37" xfId="0" applyFont="1" applyFill="1" applyBorder="1" applyAlignment="1">
      <alignment vertical="center" wrapText="1"/>
    </xf>
    <xf numFmtId="0" fontId="33" fillId="34" borderId="3" xfId="0" applyFont="1" applyFill="1" applyBorder="1" applyAlignment="1">
      <alignment horizontal="center" vertical="center" wrapText="1"/>
    </xf>
    <xf numFmtId="0" fontId="3" fillId="34" borderId="3" xfId="0" applyFont="1" applyFill="1" applyBorder="1" applyAlignment="1">
      <alignment horizontal="left" vertical="center" wrapText="1"/>
    </xf>
    <xf numFmtId="0" fontId="37" fillId="34" borderId="28" xfId="0" applyFont="1" applyFill="1" applyBorder="1" applyAlignment="1">
      <alignment horizontal="left" vertical="center" wrapText="1"/>
    </xf>
    <xf numFmtId="0" fontId="33" fillId="34" borderId="13" xfId="0" applyFont="1" applyFill="1" applyBorder="1" applyAlignment="1">
      <alignment horizontal="center" vertical="center" wrapText="1"/>
    </xf>
    <xf numFmtId="0" fontId="3" fillId="34" borderId="13" xfId="0" applyFont="1" applyFill="1" applyBorder="1" applyAlignment="1">
      <alignment horizontal="left" vertical="center" wrapText="1"/>
    </xf>
    <xf numFmtId="0" fontId="3" fillId="34" borderId="13" xfId="0" applyFont="1" applyFill="1" applyBorder="1" applyAlignment="1">
      <alignment vertical="center" wrapText="1"/>
    </xf>
    <xf numFmtId="0" fontId="0" fillId="34" borderId="13" xfId="0" applyFill="1" applyBorder="1" applyAlignment="1">
      <alignment horizontal="center" vertical="center" wrapText="1"/>
    </xf>
    <xf numFmtId="0" fontId="37" fillId="34" borderId="3" xfId="0" applyFont="1" applyFill="1" applyBorder="1" applyAlignment="1">
      <alignment horizontal="left" vertical="center" wrapText="1"/>
    </xf>
    <xf numFmtId="0" fontId="3" fillId="34" borderId="3" xfId="0" applyFont="1" applyFill="1" applyBorder="1" applyAlignment="1">
      <alignment vertical="center" wrapText="1"/>
    </xf>
    <xf numFmtId="0" fontId="0" fillId="34" borderId="9" xfId="0" applyFill="1" applyBorder="1" applyAlignment="1">
      <alignment horizontal="center" vertical="center" wrapText="1"/>
    </xf>
    <xf numFmtId="0" fontId="37" fillId="34" borderId="9" xfId="0" applyFont="1" applyFill="1" applyBorder="1" applyAlignment="1">
      <alignment horizontal="left" vertical="center" wrapText="1"/>
    </xf>
    <xf numFmtId="0" fontId="33" fillId="34" borderId="9" xfId="0" applyFont="1" applyFill="1" applyBorder="1" applyAlignment="1">
      <alignment horizontal="center" vertical="center" wrapText="1"/>
    </xf>
    <xf numFmtId="0" fontId="37" fillId="34" borderId="3" xfId="0" applyFont="1" applyFill="1" applyBorder="1" applyAlignment="1">
      <alignment vertical="center" wrapText="1"/>
    </xf>
    <xf numFmtId="0" fontId="0" fillId="34" borderId="3" xfId="0" applyFill="1" applyBorder="1" applyAlignment="1">
      <alignment horizontal="center" vertical="center" wrapText="1"/>
    </xf>
    <xf numFmtId="0" fontId="37" fillId="34" borderId="5" xfId="0" applyFont="1" applyFill="1" applyBorder="1" applyAlignment="1">
      <alignment vertical="center" wrapText="1"/>
    </xf>
    <xf numFmtId="0" fontId="3" fillId="34" borderId="5" xfId="0" applyFont="1" applyFill="1" applyBorder="1" applyAlignment="1">
      <alignment horizontal="left" vertical="center" wrapText="1"/>
    </xf>
    <xf numFmtId="0" fontId="0" fillId="34" borderId="5" xfId="0" applyFill="1" applyBorder="1" applyAlignment="1">
      <alignment horizontal="center" vertical="center" wrapText="1"/>
    </xf>
    <xf numFmtId="0" fontId="33" fillId="34" borderId="5" xfId="0" applyFont="1" applyFill="1" applyBorder="1" applyAlignment="1">
      <alignment horizontal="center" vertical="center" wrapText="1"/>
    </xf>
    <xf numFmtId="0" fontId="3" fillId="34" borderId="5" xfId="0" applyFont="1" applyFill="1" applyBorder="1" applyAlignment="1">
      <alignment vertical="center" wrapText="1"/>
    </xf>
    <xf numFmtId="0" fontId="38" fillId="34" borderId="3" xfId="0" applyFont="1" applyFill="1" applyBorder="1" applyAlignment="1">
      <alignment horizontal="center" vertical="center"/>
    </xf>
    <xf numFmtId="0" fontId="15" fillId="34" borderId="3" xfId="0" applyFont="1" applyFill="1" applyBorder="1" applyAlignment="1">
      <alignment vertical="center" wrapText="1"/>
    </xf>
    <xf numFmtId="0" fontId="53" fillId="34" borderId="3" xfId="0" applyFont="1" applyFill="1" applyBorder="1" applyAlignment="1">
      <alignment horizontal="center" vertical="center"/>
    </xf>
    <xf numFmtId="0" fontId="54" fillId="34" borderId="3" xfId="0" applyFont="1" applyFill="1" applyBorder="1" applyAlignment="1">
      <alignment horizontal="center" vertical="center"/>
    </xf>
    <xf numFmtId="0" fontId="37" fillId="34" borderId="16" xfId="0" applyFont="1" applyFill="1" applyBorder="1" applyAlignment="1">
      <alignment horizontal="left" vertical="center" wrapText="1"/>
    </xf>
    <xf numFmtId="0" fontId="33" fillId="34" borderId="16" xfId="0" applyFont="1" applyFill="1" applyBorder="1" applyAlignment="1">
      <alignment horizontal="center" vertical="center" wrapText="1"/>
    </xf>
    <xf numFmtId="0" fontId="3" fillId="34" borderId="16" xfId="0" applyFont="1" applyFill="1" applyBorder="1" applyAlignment="1">
      <alignment horizontal="left" vertical="center" wrapText="1"/>
    </xf>
    <xf numFmtId="0" fontId="3" fillId="34" borderId="16" xfId="0" applyFont="1" applyFill="1" applyBorder="1" applyAlignment="1">
      <alignment vertical="center" wrapText="1"/>
    </xf>
    <xf numFmtId="0" fontId="53" fillId="34" borderId="16" xfId="0" applyFont="1" applyFill="1" applyBorder="1" applyAlignment="1">
      <alignment horizontal="center" vertical="center"/>
    </xf>
    <xf numFmtId="0" fontId="54" fillId="34" borderId="16" xfId="0" applyFont="1" applyFill="1" applyBorder="1" applyAlignment="1">
      <alignment horizontal="center" vertical="center"/>
    </xf>
    <xf numFmtId="0" fontId="15" fillId="34" borderId="16" xfId="0" applyFont="1" applyFill="1" applyBorder="1" applyAlignment="1">
      <alignment vertical="center" wrapText="1"/>
    </xf>
    <xf numFmtId="0" fontId="37" fillId="34" borderId="13" xfId="0" applyFont="1" applyFill="1" applyBorder="1" applyAlignment="1">
      <alignment horizontal="left" vertical="center" wrapText="1"/>
    </xf>
    <xf numFmtId="0" fontId="33" fillId="34" borderId="28" xfId="0" applyFont="1" applyFill="1" applyBorder="1" applyAlignment="1">
      <alignment horizontal="center" vertical="center" wrapText="1"/>
    </xf>
    <xf numFmtId="0" fontId="0" fillId="34" borderId="16" xfId="0" applyFill="1" applyBorder="1" applyAlignment="1">
      <alignment horizontal="center" vertical="center" wrapText="1"/>
    </xf>
    <xf numFmtId="0" fontId="4" fillId="34" borderId="13" xfId="0" applyFont="1" applyFill="1" applyBorder="1" applyAlignment="1">
      <alignment horizontal="center" vertical="center" wrapText="1"/>
    </xf>
    <xf numFmtId="0" fontId="37" fillId="34" borderId="28" xfId="0" applyFont="1" applyFill="1" applyBorder="1" applyAlignment="1">
      <alignment vertical="center" wrapText="1"/>
    </xf>
    <xf numFmtId="0" fontId="3" fillId="34" borderId="28" xfId="0" applyFont="1" applyFill="1" applyBorder="1" applyAlignment="1">
      <alignment horizontal="left" vertical="center" wrapText="1"/>
    </xf>
    <xf numFmtId="0" fontId="4" fillId="34" borderId="16" xfId="0" applyFont="1" applyFill="1" applyBorder="1" applyAlignment="1">
      <alignment horizontal="center" vertical="center" wrapText="1"/>
    </xf>
    <xf numFmtId="0" fontId="37" fillId="34" borderId="16" xfId="0" applyFont="1" applyFill="1" applyBorder="1" applyAlignment="1">
      <alignment vertical="center" wrapText="1"/>
    </xf>
    <xf numFmtId="0" fontId="5" fillId="34" borderId="16" xfId="0" applyFont="1" applyFill="1" applyBorder="1" applyAlignment="1">
      <alignment horizontal="center" vertical="center" wrapText="1"/>
    </xf>
    <xf numFmtId="0" fontId="56" fillId="35" borderId="0" xfId="0" applyFont="1" applyFill="1" applyAlignment="1">
      <alignment vertical="center"/>
    </xf>
    <xf numFmtId="0" fontId="56" fillId="35" borderId="0" xfId="0" applyFont="1" applyFill="1" applyAlignment="1">
      <alignment horizontal="center" vertical="center"/>
    </xf>
    <xf numFmtId="0" fontId="56" fillId="35" borderId="0" xfId="0" applyFont="1" applyFill="1"/>
    <xf numFmtId="0" fontId="56" fillId="35" borderId="0" xfId="0" applyFont="1" applyFill="1" applyAlignment="1">
      <alignment horizontal="center"/>
    </xf>
    <xf numFmtId="0" fontId="53" fillId="34" borderId="13" xfId="0" applyFont="1" applyFill="1" applyBorder="1" applyAlignment="1">
      <alignment horizontal="center" vertical="center" wrapText="1"/>
    </xf>
    <xf numFmtId="0" fontId="53" fillId="34" borderId="9" xfId="0" applyFont="1" applyFill="1" applyBorder="1" applyAlignment="1">
      <alignment horizontal="center" vertical="center" wrapText="1"/>
    </xf>
    <xf numFmtId="0" fontId="53" fillId="34" borderId="3" xfId="0" applyFont="1" applyFill="1" applyBorder="1" applyAlignment="1">
      <alignment horizontal="center" vertical="center" wrapText="1"/>
    </xf>
    <xf numFmtId="0" fontId="53" fillId="34" borderId="5" xfId="0" applyFont="1" applyFill="1" applyBorder="1" applyAlignment="1">
      <alignment horizontal="center" vertical="center" wrapText="1"/>
    </xf>
    <xf numFmtId="0" fontId="4" fillId="0" borderId="3" xfId="0" applyFont="1" applyBorder="1" applyAlignment="1">
      <alignment horizontal="left" vertical="center" wrapText="1"/>
    </xf>
    <xf numFmtId="0" fontId="4" fillId="34" borderId="3" xfId="0" applyFont="1" applyFill="1" applyBorder="1" applyAlignment="1">
      <alignment horizontal="left" vertical="center" wrapText="1"/>
    </xf>
    <xf numFmtId="0" fontId="4" fillId="34" borderId="5" xfId="0" applyFont="1" applyFill="1" applyBorder="1" applyAlignment="1">
      <alignment horizontal="left" vertical="center" wrapText="1"/>
    </xf>
    <xf numFmtId="0" fontId="32" fillId="6" borderId="5" xfId="0" applyFont="1" applyFill="1" applyBorder="1" applyAlignment="1">
      <alignment horizontal="left" vertical="center" wrapText="1"/>
    </xf>
    <xf numFmtId="0" fontId="3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vertical="center" wrapText="1"/>
    </xf>
    <xf numFmtId="0" fontId="38" fillId="0" borderId="5" xfId="0" applyFont="1" applyBorder="1" applyAlignment="1">
      <alignment horizontal="center" vertical="center"/>
    </xf>
    <xf numFmtId="0" fontId="15" fillId="0" borderId="5" xfId="0" applyFont="1" applyBorder="1" applyAlignment="1">
      <alignment vertical="center" wrapText="1"/>
    </xf>
    <xf numFmtId="0" fontId="33" fillId="10" borderId="39" xfId="0" applyFont="1" applyFill="1" applyBorder="1" applyAlignment="1">
      <alignment vertical="center" wrapText="1"/>
    </xf>
    <xf numFmtId="0" fontId="3" fillId="34" borderId="13" xfId="0" applyFont="1" applyFill="1" applyBorder="1" applyAlignment="1">
      <alignment horizontal="center" vertical="center" wrapText="1"/>
    </xf>
    <xf numFmtId="0" fontId="53" fillId="34" borderId="16" xfId="0" applyFont="1" applyFill="1" applyBorder="1" applyAlignment="1">
      <alignment horizontal="center"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0" fontId="4" fillId="9" borderId="13" xfId="0" applyFont="1" applyFill="1" applyBorder="1" applyAlignment="1">
      <alignment horizontal="center" vertical="center" wrapText="1"/>
    </xf>
    <xf numFmtId="0" fontId="4" fillId="9" borderId="16" xfId="0" applyFont="1" applyFill="1" applyBorder="1" applyAlignment="1">
      <alignment horizontal="center" vertical="center" wrapText="1"/>
    </xf>
    <xf numFmtId="0" fontId="29" fillId="9" borderId="10" xfId="0" applyFont="1" applyFill="1" applyBorder="1" applyAlignment="1">
      <alignment horizontal="center" vertical="center" wrapText="1"/>
    </xf>
    <xf numFmtId="0" fontId="29" fillId="9" borderId="11" xfId="0" applyFont="1" applyFill="1" applyBorder="1" applyAlignment="1">
      <alignment horizontal="center" vertical="center" wrapText="1"/>
    </xf>
    <xf numFmtId="0" fontId="4" fillId="9" borderId="12"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31" fillId="10" borderId="13" xfId="0" applyFont="1" applyFill="1" applyBorder="1" applyAlignment="1">
      <alignment horizontal="center" vertical="center" wrapText="1"/>
    </xf>
    <xf numFmtId="0" fontId="31" fillId="10" borderId="3" xfId="0" applyFont="1" applyFill="1" applyBorder="1" applyAlignment="1">
      <alignment horizontal="center" vertical="center" wrapText="1"/>
    </xf>
    <xf numFmtId="0" fontId="40" fillId="18" borderId="28" xfId="0" applyFont="1" applyFill="1" applyBorder="1" applyAlignment="1">
      <alignment horizontal="center" vertical="center" wrapText="1"/>
    </xf>
    <xf numFmtId="0" fontId="40" fillId="18" borderId="8" xfId="0" applyFont="1" applyFill="1" applyBorder="1" applyAlignment="1">
      <alignment horizontal="center" vertical="center" wrapText="1"/>
    </xf>
    <xf numFmtId="0" fontId="39" fillId="18" borderId="12" xfId="0" applyFont="1" applyFill="1" applyBorder="1" applyAlignment="1">
      <alignment horizontal="center" vertical="center" textRotation="90" wrapText="1"/>
    </xf>
    <xf numFmtId="0" fontId="39" fillId="18" borderId="19" xfId="0" applyFont="1" applyFill="1" applyBorder="1" applyAlignment="1">
      <alignment horizontal="center" vertical="center" textRotation="90" wrapText="1"/>
    </xf>
    <xf numFmtId="0" fontId="39" fillId="18" borderId="15" xfId="0" applyFont="1" applyFill="1" applyBorder="1" applyAlignment="1">
      <alignment horizontal="center" vertical="center" textRotation="90" wrapText="1"/>
    </xf>
    <xf numFmtId="0" fontId="31" fillId="18" borderId="5" xfId="0" applyFont="1" applyFill="1" applyBorder="1" applyAlignment="1">
      <alignment horizontal="left" vertical="center" wrapText="1"/>
    </xf>
    <xf numFmtId="0" fontId="31" fillId="18" borderId="8" xfId="0" applyFont="1" applyFill="1" applyBorder="1" applyAlignment="1">
      <alignment horizontal="left" vertical="center" wrapText="1"/>
    </xf>
    <xf numFmtId="0" fontId="39" fillId="3" borderId="12" xfId="0" applyFont="1" applyFill="1" applyBorder="1" applyAlignment="1">
      <alignment horizontal="center" vertical="center" textRotation="90" wrapText="1"/>
    </xf>
    <xf numFmtId="0" fontId="39" fillId="3" borderId="19" xfId="0" applyFont="1" applyFill="1" applyBorder="1" applyAlignment="1">
      <alignment horizontal="center" vertical="center" textRotation="90" wrapText="1"/>
    </xf>
    <xf numFmtId="0" fontId="39" fillId="3" borderId="15" xfId="0" applyFont="1" applyFill="1" applyBorder="1" applyAlignment="1">
      <alignment horizontal="center" vertical="center" textRotation="90" wrapText="1"/>
    </xf>
    <xf numFmtId="0" fontId="4" fillId="3" borderId="5"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39" fillId="12" borderId="12" xfId="0" applyFont="1" applyFill="1" applyBorder="1" applyAlignment="1">
      <alignment horizontal="center" vertical="center" textRotation="90" wrapText="1"/>
    </xf>
    <xf numFmtId="0" fontId="39" fillId="12" borderId="19" xfId="0" applyFont="1" applyFill="1" applyBorder="1" applyAlignment="1">
      <alignment horizontal="center" vertical="center" textRotation="90" wrapText="1"/>
    </xf>
    <xf numFmtId="0" fontId="39" fillId="12" borderId="15" xfId="0" applyFont="1" applyFill="1" applyBorder="1" applyAlignment="1">
      <alignment horizontal="center" vertical="center" textRotation="90" wrapText="1"/>
    </xf>
    <xf numFmtId="0" fontId="39" fillId="10" borderId="12" xfId="0" applyFont="1" applyFill="1" applyBorder="1" applyAlignment="1">
      <alignment horizontal="center" vertical="center" textRotation="90" wrapText="1"/>
    </xf>
    <xf numFmtId="0" fontId="39" fillId="10" borderId="19" xfId="0" applyFont="1" applyFill="1" applyBorder="1" applyAlignment="1">
      <alignment horizontal="center" vertical="center" textRotation="90" wrapText="1"/>
    </xf>
    <xf numFmtId="0" fontId="39" fillId="10" borderId="15" xfId="0" applyFont="1" applyFill="1" applyBorder="1" applyAlignment="1">
      <alignment horizontal="center" vertical="center" textRotation="90" wrapText="1"/>
    </xf>
    <xf numFmtId="0" fontId="40" fillId="12" borderId="13" xfId="0" applyFont="1" applyFill="1" applyBorder="1" applyAlignment="1">
      <alignment horizontal="center" vertical="center" wrapText="1"/>
    </xf>
    <xf numFmtId="0" fontId="40" fillId="12" borderId="3" xfId="0" applyFont="1" applyFill="1" applyBorder="1" applyAlignment="1">
      <alignment horizontal="center" vertical="center" wrapText="1"/>
    </xf>
    <xf numFmtId="0" fontId="40" fillId="12" borderId="16" xfId="0" applyFont="1" applyFill="1" applyBorder="1" applyAlignment="1">
      <alignment horizontal="center" vertical="center" wrapText="1"/>
    </xf>
    <xf numFmtId="0" fontId="40" fillId="10" borderId="13" xfId="0" applyFont="1" applyFill="1" applyBorder="1" applyAlignment="1">
      <alignment horizontal="center" vertical="center" wrapText="1"/>
    </xf>
    <xf numFmtId="0" fontId="40" fillId="10" borderId="3" xfId="0" applyFont="1" applyFill="1" applyBorder="1" applyAlignment="1">
      <alignment horizontal="center" vertical="center" wrapText="1"/>
    </xf>
    <xf numFmtId="0" fontId="4" fillId="34" borderId="3" xfId="0" applyFont="1" applyFill="1" applyBorder="1" applyAlignment="1">
      <alignment horizontal="center" vertical="center" wrapText="1"/>
    </xf>
    <xf numFmtId="0" fontId="4" fillId="34" borderId="5" xfId="0" applyFont="1" applyFill="1" applyBorder="1" applyAlignment="1">
      <alignment horizontal="center" vertical="center" wrapText="1"/>
    </xf>
    <xf numFmtId="0" fontId="4" fillId="34" borderId="8" xfId="0" applyFont="1" applyFill="1" applyBorder="1" applyAlignment="1">
      <alignment horizontal="center" vertical="center" wrapText="1"/>
    </xf>
    <xf numFmtId="0" fontId="4" fillId="34" borderId="24" xfId="0" applyFont="1" applyFill="1" applyBorder="1" applyAlignment="1">
      <alignment horizontal="center" vertical="center" wrapText="1"/>
    </xf>
    <xf numFmtId="0" fontId="31" fillId="14" borderId="3" xfId="0" applyFont="1" applyFill="1" applyBorder="1" applyAlignment="1">
      <alignment horizontal="center" vertical="center" wrapText="1"/>
    </xf>
    <xf numFmtId="0" fontId="31" fillId="14" borderId="5" xfId="0" applyFont="1" applyFill="1" applyBorder="1" applyAlignment="1">
      <alignment horizontal="center" vertical="center" wrapText="1"/>
    </xf>
    <xf numFmtId="0" fontId="31" fillId="14" borderId="8" xfId="0" applyFont="1" applyFill="1" applyBorder="1" applyAlignment="1">
      <alignment horizontal="center" vertical="center" wrapText="1"/>
    </xf>
    <xf numFmtId="0" fontId="31" fillId="14" borderId="24" xfId="0" applyFont="1" applyFill="1" applyBorder="1" applyAlignment="1">
      <alignment horizontal="center" vertical="center" wrapText="1"/>
    </xf>
    <xf numFmtId="0" fontId="31" fillId="8" borderId="3" xfId="0" applyFont="1" applyFill="1" applyBorder="1" applyAlignment="1">
      <alignment horizontal="center" vertical="center" wrapText="1"/>
    </xf>
    <xf numFmtId="0" fontId="31" fillId="8" borderId="16" xfId="0" applyFont="1" applyFill="1" applyBorder="1" applyAlignment="1">
      <alignment horizontal="center" vertical="center" wrapText="1"/>
    </xf>
    <xf numFmtId="0" fontId="39" fillId="14" borderId="12" xfId="0" applyFont="1" applyFill="1" applyBorder="1" applyAlignment="1">
      <alignment horizontal="center" vertical="center" textRotation="90" wrapText="1"/>
    </xf>
    <xf numFmtId="0" fontId="39" fillId="14" borderId="19" xfId="0" applyFont="1" applyFill="1" applyBorder="1" applyAlignment="1">
      <alignment horizontal="center" vertical="center" textRotation="90" wrapText="1"/>
    </xf>
    <xf numFmtId="0" fontId="39" fillId="14" borderId="15" xfId="0" applyFont="1" applyFill="1" applyBorder="1" applyAlignment="1">
      <alignment horizontal="center" vertical="center" textRotation="90" wrapText="1"/>
    </xf>
    <xf numFmtId="0" fontId="39" fillId="3" borderId="34" xfId="0" applyFont="1" applyFill="1" applyBorder="1" applyAlignment="1">
      <alignment horizontal="center" vertical="center" textRotation="90" wrapText="1"/>
    </xf>
    <xf numFmtId="0" fontId="39" fillId="3" borderId="35" xfId="0" applyFont="1" applyFill="1" applyBorder="1" applyAlignment="1">
      <alignment horizontal="center" vertical="center" textRotation="90" wrapText="1"/>
    </xf>
    <xf numFmtId="0" fontId="39" fillId="3" borderId="36" xfId="0" applyFont="1" applyFill="1" applyBorder="1" applyAlignment="1">
      <alignment horizontal="center" vertical="center" textRotation="90" wrapText="1"/>
    </xf>
    <xf numFmtId="0" fontId="4" fillId="34" borderId="28" xfId="0" applyFont="1" applyFill="1" applyBorder="1" applyAlignment="1">
      <alignment horizontal="center" vertical="center" wrapText="1"/>
    </xf>
    <xf numFmtId="0" fontId="4" fillId="34" borderId="9" xfId="0" applyFont="1" applyFill="1" applyBorder="1" applyAlignment="1">
      <alignment horizontal="center" vertical="center" wrapText="1"/>
    </xf>
    <xf numFmtId="0" fontId="31" fillId="6" borderId="5" xfId="0" applyFont="1" applyFill="1" applyBorder="1" applyAlignment="1">
      <alignment horizontal="center" vertical="center" wrapText="1"/>
    </xf>
    <xf numFmtId="0" fontId="31" fillId="6" borderId="24"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9" borderId="24" xfId="0" applyFont="1" applyFill="1" applyBorder="1" applyAlignment="1">
      <alignment horizontal="center" vertical="center" wrapText="1"/>
    </xf>
    <xf numFmtId="0" fontId="4" fillId="9" borderId="10" xfId="0" applyFont="1" applyFill="1" applyBorder="1" applyAlignment="1">
      <alignment horizontal="center" vertical="center" wrapText="1"/>
    </xf>
    <xf numFmtId="0" fontId="4" fillId="9" borderId="11" xfId="0" applyFont="1" applyFill="1" applyBorder="1" applyAlignment="1">
      <alignment horizontal="center" vertical="center" wrapText="1"/>
    </xf>
    <xf numFmtId="0" fontId="32" fillId="14" borderId="3" xfId="0" applyFont="1" applyFill="1" applyBorder="1" applyAlignment="1">
      <alignment horizontal="left" vertical="center" wrapText="1"/>
    </xf>
    <xf numFmtId="0" fontId="31" fillId="14" borderId="13" xfId="0" applyFont="1" applyFill="1" applyBorder="1" applyAlignment="1">
      <alignment horizontal="center" vertical="center" wrapText="1"/>
    </xf>
    <xf numFmtId="0" fontId="32" fillId="14" borderId="13" xfId="0" applyFont="1" applyFill="1" applyBorder="1" applyAlignment="1">
      <alignment horizontal="left" vertical="center" wrapText="1"/>
    </xf>
    <xf numFmtId="0" fontId="32" fillId="15" borderId="13" xfId="0" applyFont="1" applyFill="1" applyBorder="1" applyAlignment="1">
      <alignment horizontal="left" vertical="center" wrapText="1"/>
    </xf>
    <xf numFmtId="0" fontId="32" fillId="15" borderId="3" xfId="0" applyFont="1" applyFill="1" applyBorder="1" applyAlignment="1">
      <alignment horizontal="left" vertical="center" wrapText="1"/>
    </xf>
    <xf numFmtId="0" fontId="31" fillId="16" borderId="13" xfId="0" applyFont="1" applyFill="1" applyBorder="1" applyAlignment="1">
      <alignment horizontal="center" vertical="center" wrapText="1"/>
    </xf>
    <xf numFmtId="0" fontId="31" fillId="16" borderId="16" xfId="0" applyFont="1" applyFill="1" applyBorder="1" applyAlignment="1">
      <alignment horizontal="center" vertical="center" wrapText="1"/>
    </xf>
    <xf numFmtId="0" fontId="32" fillId="16" borderId="13" xfId="0" applyFont="1" applyFill="1" applyBorder="1" applyAlignment="1">
      <alignment horizontal="left" vertical="center" wrapText="1"/>
    </xf>
    <xf numFmtId="0" fontId="32" fillId="16" borderId="16" xfId="0" applyFont="1" applyFill="1" applyBorder="1" applyAlignment="1">
      <alignment horizontal="left" vertical="center" wrapText="1"/>
    </xf>
    <xf numFmtId="0" fontId="31" fillId="12" borderId="13" xfId="0" applyFont="1" applyFill="1" applyBorder="1" applyAlignment="1">
      <alignment horizontal="center" vertical="center" wrapText="1"/>
    </xf>
    <xf numFmtId="0" fontId="31" fillId="12" borderId="3" xfId="0" applyFont="1" applyFill="1" applyBorder="1" applyAlignment="1">
      <alignment horizontal="center" vertical="center" wrapText="1"/>
    </xf>
    <xf numFmtId="0" fontId="32" fillId="12" borderId="13" xfId="0" applyFont="1" applyFill="1" applyBorder="1" applyAlignment="1">
      <alignment horizontal="left" vertical="center" wrapText="1"/>
    </xf>
    <xf numFmtId="0" fontId="32" fillId="12" borderId="3" xfId="0" applyFont="1" applyFill="1" applyBorder="1" applyAlignment="1">
      <alignment horizontal="left" vertical="center" wrapText="1"/>
    </xf>
    <xf numFmtId="0" fontId="39" fillId="16" borderId="12" xfId="0" applyFont="1" applyFill="1" applyBorder="1" applyAlignment="1">
      <alignment horizontal="center" vertical="center" textRotation="90" wrapText="1"/>
    </xf>
    <xf numFmtId="0" fontId="39" fillId="16" borderId="15" xfId="0" applyFont="1" applyFill="1" applyBorder="1" applyAlignment="1">
      <alignment horizontal="center" vertical="center" textRotation="90" wrapText="1"/>
    </xf>
    <xf numFmtId="0" fontId="39" fillId="15" borderId="12" xfId="0" applyFont="1" applyFill="1" applyBorder="1" applyAlignment="1">
      <alignment horizontal="center" vertical="center" textRotation="90" wrapText="1"/>
    </xf>
    <xf numFmtId="0" fontId="39" fillId="15" borderId="19" xfId="0" applyFont="1" applyFill="1" applyBorder="1" applyAlignment="1">
      <alignment horizontal="center" vertical="center" textRotation="90" wrapText="1"/>
    </xf>
    <xf numFmtId="0" fontId="31" fillId="15" borderId="13" xfId="0" applyFont="1" applyFill="1" applyBorder="1" applyAlignment="1">
      <alignment horizontal="center" vertical="center" wrapText="1"/>
    </xf>
    <xf numFmtId="0" fontId="31" fillId="15" borderId="3" xfId="0" applyFont="1" applyFill="1" applyBorder="1" applyAlignment="1">
      <alignment horizontal="center" vertical="center" wrapText="1"/>
    </xf>
    <xf numFmtId="0" fontId="32" fillId="8" borderId="3" xfId="0" applyFont="1" applyFill="1" applyBorder="1" applyAlignment="1">
      <alignment horizontal="left" vertical="center" wrapText="1"/>
    </xf>
    <xf numFmtId="0" fontId="39" fillId="4" borderId="12" xfId="0" applyFont="1" applyFill="1" applyBorder="1" applyAlignment="1">
      <alignment horizontal="center" vertical="center" textRotation="90" wrapText="1"/>
    </xf>
    <xf numFmtId="0" fontId="39" fillId="4" borderId="19" xfId="0" applyFont="1" applyFill="1" applyBorder="1" applyAlignment="1">
      <alignment horizontal="center" vertical="center" textRotation="90" wrapText="1"/>
    </xf>
    <xf numFmtId="0" fontId="39" fillId="4" borderId="15" xfId="0" applyFont="1" applyFill="1" applyBorder="1" applyAlignment="1">
      <alignment horizontal="center" vertical="center" textRotation="90" wrapText="1"/>
    </xf>
    <xf numFmtId="0" fontId="31" fillId="6" borderId="13" xfId="0" applyFont="1" applyFill="1" applyBorder="1" applyAlignment="1">
      <alignment horizontal="center" vertical="center" wrapText="1"/>
    </xf>
    <xf numFmtId="0" fontId="31" fillId="6" borderId="3" xfId="0" applyFont="1" applyFill="1" applyBorder="1" applyAlignment="1">
      <alignment horizontal="center" vertical="center" wrapText="1"/>
    </xf>
    <xf numFmtId="0" fontId="31" fillId="4" borderId="5"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2" fillId="4" borderId="5" xfId="0" applyFont="1" applyFill="1" applyBorder="1" applyAlignment="1">
      <alignment horizontal="center" vertical="center" wrapText="1"/>
    </xf>
    <xf numFmtId="0" fontId="32" fillId="4" borderId="8" xfId="0" applyFont="1" applyFill="1" applyBorder="1" applyAlignment="1">
      <alignment horizontal="center" vertical="center" wrapText="1"/>
    </xf>
    <xf numFmtId="0" fontId="32" fillId="4" borderId="9" xfId="0" applyFont="1" applyFill="1" applyBorder="1" applyAlignment="1">
      <alignment horizontal="center" vertical="center" wrapText="1"/>
    </xf>
    <xf numFmtId="0" fontId="39" fillId="8" borderId="12" xfId="0" applyFont="1" applyFill="1" applyBorder="1" applyAlignment="1">
      <alignment horizontal="center" vertical="center" textRotation="90" wrapText="1"/>
    </xf>
    <xf numFmtId="0" fontId="39" fillId="8" borderId="19" xfId="0" applyFont="1" applyFill="1" applyBorder="1" applyAlignment="1">
      <alignment horizontal="center" vertical="center" textRotation="90" wrapText="1"/>
    </xf>
    <xf numFmtId="0" fontId="39" fillId="8" borderId="15" xfId="0" applyFont="1" applyFill="1" applyBorder="1" applyAlignment="1">
      <alignment horizontal="center" vertical="center" textRotation="90" wrapText="1"/>
    </xf>
    <xf numFmtId="0" fontId="39" fillId="6" borderId="12" xfId="0" applyFont="1" applyFill="1" applyBorder="1" applyAlignment="1">
      <alignment horizontal="center" vertical="center" textRotation="90" wrapText="1"/>
    </xf>
    <xf numFmtId="0" fontId="39" fillId="6" borderId="19" xfId="0" applyFont="1" applyFill="1" applyBorder="1" applyAlignment="1">
      <alignment horizontal="center" vertical="center" textRotation="90" wrapText="1"/>
    </xf>
    <xf numFmtId="0" fontId="39" fillId="6" borderId="38" xfId="0" applyFont="1" applyFill="1" applyBorder="1" applyAlignment="1">
      <alignment horizontal="center" vertical="center" textRotation="90" wrapText="1"/>
    </xf>
    <xf numFmtId="0" fontId="39" fillId="6" borderId="15" xfId="0" applyFont="1" applyFill="1" applyBorder="1" applyAlignment="1">
      <alignment horizontal="center" vertical="center" textRotation="90" wrapText="1"/>
    </xf>
    <xf numFmtId="0" fontId="31" fillId="8" borderId="13" xfId="0" applyFont="1" applyFill="1" applyBorder="1" applyAlignment="1">
      <alignment horizontal="center" vertical="center" wrapText="1"/>
    </xf>
    <xf numFmtId="0" fontId="39" fillId="34" borderId="12" xfId="0" applyFont="1" applyFill="1" applyBorder="1" applyAlignment="1">
      <alignment horizontal="center" vertical="center" textRotation="90" wrapText="1"/>
    </xf>
    <xf numFmtId="0" fontId="39" fillId="34" borderId="15" xfId="0" applyFont="1" applyFill="1" applyBorder="1" applyAlignment="1">
      <alignment horizontal="center" vertical="center" textRotation="90" wrapText="1"/>
    </xf>
    <xf numFmtId="0" fontId="39" fillId="12" borderId="25" xfId="0" applyFont="1" applyFill="1" applyBorder="1" applyAlignment="1">
      <alignment horizontal="center" vertical="center" textRotation="90" wrapText="1"/>
    </xf>
    <xf numFmtId="0" fontId="39" fillId="12" borderId="26" xfId="0" applyFont="1" applyFill="1" applyBorder="1" applyAlignment="1">
      <alignment horizontal="center" vertical="center" textRotation="90" wrapText="1"/>
    </xf>
    <xf numFmtId="0" fontId="39" fillId="12" borderId="27" xfId="0" applyFont="1" applyFill="1" applyBorder="1" applyAlignment="1">
      <alignment horizontal="center" vertical="center" textRotation="90" wrapText="1"/>
    </xf>
    <xf numFmtId="0" fontId="39" fillId="16" borderId="19" xfId="0" applyFont="1" applyFill="1" applyBorder="1" applyAlignment="1">
      <alignment horizontal="center" vertical="center" textRotation="90" wrapText="1"/>
    </xf>
    <xf numFmtId="0" fontId="31" fillId="16" borderId="3" xfId="0" applyFont="1" applyFill="1" applyBorder="1" applyAlignment="1">
      <alignment horizontal="center" vertical="center" wrapText="1"/>
    </xf>
    <xf numFmtId="0" fontId="32" fillId="16" borderId="3" xfId="0" applyFont="1" applyFill="1" applyBorder="1" applyAlignment="1">
      <alignment horizontal="left" vertical="center" wrapText="1"/>
    </xf>
    <xf numFmtId="0" fontId="32" fillId="12" borderId="13" xfId="0" applyFont="1" applyFill="1" applyBorder="1" applyAlignment="1">
      <alignment horizontal="center" vertical="center" wrapText="1"/>
    </xf>
    <xf numFmtId="0" fontId="32" fillId="12" borderId="3" xfId="0" applyFont="1" applyFill="1" applyBorder="1" applyAlignment="1">
      <alignment horizontal="center" vertical="center" wrapText="1"/>
    </xf>
    <xf numFmtId="164" fontId="16" fillId="33" borderId="4" xfId="0" applyNumberFormat="1" applyFont="1" applyFill="1" applyBorder="1" applyAlignment="1">
      <alignment horizontal="left" vertical="center" wrapText="1"/>
    </xf>
    <xf numFmtId="164" fontId="16" fillId="33" borderId="2" xfId="0" applyNumberFormat="1" applyFont="1" applyFill="1" applyBorder="1" applyAlignment="1">
      <alignment horizontal="left" vertical="center" wrapText="1"/>
    </xf>
    <xf numFmtId="164" fontId="16" fillId="21" borderId="2" xfId="0" applyNumberFormat="1" applyFont="1" applyFill="1" applyBorder="1" applyAlignment="1">
      <alignment horizontal="left" vertical="center" wrapText="1"/>
    </xf>
    <xf numFmtId="164" fontId="16" fillId="21" borderId="4" xfId="0" applyNumberFormat="1" applyFont="1" applyFill="1" applyBorder="1" applyAlignment="1">
      <alignment horizontal="left" vertical="center" wrapText="1"/>
    </xf>
    <xf numFmtId="164" fontId="16" fillId="21" borderId="32" xfId="0" applyNumberFormat="1" applyFont="1" applyFill="1" applyBorder="1" applyAlignment="1">
      <alignment horizontal="left" vertical="center" wrapText="1"/>
    </xf>
    <xf numFmtId="164" fontId="16" fillId="21" borderId="33" xfId="0" applyNumberFormat="1" applyFont="1" applyFill="1" applyBorder="1" applyAlignment="1">
      <alignment horizontal="left" vertical="center" wrapText="1"/>
    </xf>
    <xf numFmtId="164" fontId="16" fillId="22" borderId="3" xfId="0" applyNumberFormat="1" applyFont="1" applyFill="1" applyBorder="1" applyAlignment="1">
      <alignment horizontal="left" vertical="center" wrapText="1"/>
    </xf>
    <xf numFmtId="0" fontId="3" fillId="0" borderId="0" xfId="0" applyFont="1" applyAlignment="1">
      <alignment horizontal="center" vertical="center" wrapText="1"/>
    </xf>
    <xf numFmtId="164" fontId="16" fillId="24" borderId="2" xfId="0" applyNumberFormat="1" applyFont="1" applyFill="1" applyBorder="1" applyAlignment="1">
      <alignment horizontal="left" vertical="center" wrapText="1"/>
    </xf>
    <xf numFmtId="0" fontId="0" fillId="0" borderId="0" xfId="0"/>
    <xf numFmtId="0" fontId="48" fillId="32"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B8CB45"/>
      <color rgb="FF5DAD43"/>
      <color rgb="FF808000"/>
      <color rgb="FFB6CA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1</xdr:col>
      <xdr:colOff>268968</xdr:colOff>
      <xdr:row>0</xdr:row>
      <xdr:rowOff>186873</xdr:rowOff>
    </xdr:from>
    <xdr:to>
      <xdr:col>6</xdr:col>
      <xdr:colOff>673781</xdr:colOff>
      <xdr:row>4</xdr:row>
      <xdr:rowOff>867071</xdr:rowOff>
    </xdr:to>
    <xdr:pic>
      <xdr:nvPicPr>
        <xdr:cNvPr id="2" name="Image 1">
          <a:extLst>
            <a:ext uri="{FF2B5EF4-FFF2-40B4-BE49-F238E27FC236}">
              <a16:creationId xmlns:a16="http://schemas.microsoft.com/office/drawing/2014/main" id="{F885224A-7FF3-4008-8BE0-15FAC5AC2DCC}"/>
            </a:ext>
          </a:extLst>
        </xdr:cNvPr>
        <xdr:cNvPicPr>
          <a:picLocks noChangeAspect="1"/>
        </xdr:cNvPicPr>
      </xdr:nvPicPr>
      <xdr:blipFill rotWithShape="1">
        <a:blip xmlns:r="http://schemas.openxmlformats.org/officeDocument/2006/relationships" r:embed="rId1"/>
        <a:srcRect l="7170" t="11452" r="57408" b="5278"/>
        <a:stretch/>
      </xdr:blipFill>
      <xdr:spPr>
        <a:xfrm>
          <a:off x="16720004" y="186873"/>
          <a:ext cx="4214813" cy="3102269"/>
        </a:xfrm>
        <a:prstGeom prst="rect">
          <a:avLst/>
        </a:prstGeom>
      </xdr:spPr>
    </xdr:pic>
    <xdr:clientData/>
  </xdr:twoCellAnchor>
  <xdr:twoCellAnchor editAs="oneCell">
    <xdr:from>
      <xdr:col>1</xdr:col>
      <xdr:colOff>540482</xdr:colOff>
      <xdr:row>11</xdr:row>
      <xdr:rowOff>142793</xdr:rowOff>
    </xdr:from>
    <xdr:to>
      <xdr:col>7</xdr:col>
      <xdr:colOff>503410</xdr:colOff>
      <xdr:row>13</xdr:row>
      <xdr:rowOff>987824</xdr:rowOff>
    </xdr:to>
    <xdr:pic>
      <xdr:nvPicPr>
        <xdr:cNvPr id="3" name="Image 2">
          <a:extLst>
            <a:ext uri="{FF2B5EF4-FFF2-40B4-BE49-F238E27FC236}">
              <a16:creationId xmlns:a16="http://schemas.microsoft.com/office/drawing/2014/main" id="{F36994EE-D05A-45B2-BA30-BE9BFA3382A9}"/>
            </a:ext>
          </a:extLst>
        </xdr:cNvPr>
        <xdr:cNvPicPr>
          <a:picLocks noChangeAspect="1"/>
        </xdr:cNvPicPr>
      </xdr:nvPicPr>
      <xdr:blipFill rotWithShape="1">
        <a:blip xmlns:r="http://schemas.openxmlformats.org/officeDocument/2006/relationships" r:embed="rId2"/>
        <a:srcRect l="7685" t="16211" r="56436" b="14993"/>
        <a:stretch/>
      </xdr:blipFill>
      <xdr:spPr>
        <a:xfrm>
          <a:off x="16991518" y="9232364"/>
          <a:ext cx="4534928" cy="2746295"/>
        </a:xfrm>
        <a:prstGeom prst="rect">
          <a:avLst/>
        </a:prstGeom>
      </xdr:spPr>
    </xdr:pic>
    <xdr:clientData/>
  </xdr:twoCellAnchor>
  <xdr:twoCellAnchor editAs="oneCell">
    <xdr:from>
      <xdr:col>1</xdr:col>
      <xdr:colOff>75292</xdr:colOff>
      <xdr:row>6</xdr:row>
      <xdr:rowOff>505159</xdr:rowOff>
    </xdr:from>
    <xdr:to>
      <xdr:col>11</xdr:col>
      <xdr:colOff>454406</xdr:colOff>
      <xdr:row>11</xdr:row>
      <xdr:rowOff>298449</xdr:rowOff>
    </xdr:to>
    <xdr:pic>
      <xdr:nvPicPr>
        <xdr:cNvPr id="4" name="Image 3">
          <a:extLst>
            <a:ext uri="{FF2B5EF4-FFF2-40B4-BE49-F238E27FC236}">
              <a16:creationId xmlns:a16="http://schemas.microsoft.com/office/drawing/2014/main" id="{E31C7517-98F9-49D9-A6FA-88FF11690096}"/>
            </a:ext>
          </a:extLst>
        </xdr:cNvPr>
        <xdr:cNvPicPr>
          <a:picLocks noChangeAspect="1"/>
        </xdr:cNvPicPr>
      </xdr:nvPicPr>
      <xdr:blipFill>
        <a:blip xmlns:r="http://schemas.openxmlformats.org/officeDocument/2006/relationships" r:embed="rId3"/>
        <a:stretch>
          <a:fillRect/>
        </a:stretch>
      </xdr:blipFill>
      <xdr:spPr>
        <a:xfrm>
          <a:off x="15777935" y="5798338"/>
          <a:ext cx="7999114" cy="5393082"/>
        </a:xfrm>
        <a:prstGeom prst="rect">
          <a:avLst/>
        </a:prstGeom>
      </xdr:spPr>
    </xdr:pic>
    <xdr:clientData/>
  </xdr:twoCellAnchor>
  <xdr:twoCellAnchor editAs="oneCell">
    <xdr:from>
      <xdr:col>1</xdr:col>
      <xdr:colOff>266700</xdr:colOff>
      <xdr:row>5</xdr:row>
      <xdr:rowOff>0</xdr:rowOff>
    </xdr:from>
    <xdr:to>
      <xdr:col>7</xdr:col>
      <xdr:colOff>145842</xdr:colOff>
      <xdr:row>6</xdr:row>
      <xdr:rowOff>762000</xdr:rowOff>
    </xdr:to>
    <xdr:pic>
      <xdr:nvPicPr>
        <xdr:cNvPr id="7" name="Image 6">
          <a:extLst>
            <a:ext uri="{FF2B5EF4-FFF2-40B4-BE49-F238E27FC236}">
              <a16:creationId xmlns:a16="http://schemas.microsoft.com/office/drawing/2014/main" id="{D1087719-4592-90D3-7ED9-BBFBC83DC2F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6421100" y="3371850"/>
          <a:ext cx="4679742" cy="1714500"/>
        </a:xfrm>
        <a:prstGeom prst="rect">
          <a:avLst/>
        </a:prstGeom>
      </xdr:spPr>
    </xdr:pic>
    <xdr:clientData/>
  </xdr:twoCellAnchor>
</xdr:wsDr>
</file>

<file path=xl/theme/theme1.xml><?xml version="1.0" encoding="utf-8"?>
<a:theme xmlns:a="http://schemas.openxmlformats.org/drawingml/2006/main" name="TERRE ECO">
  <a:themeElements>
    <a:clrScheme name="Terre eco">
      <a:dk1>
        <a:srgbClr val="808080"/>
      </a:dk1>
      <a:lt1>
        <a:srgbClr val="FFFFFF"/>
      </a:lt1>
      <a:dk2>
        <a:srgbClr val="97BF11"/>
      </a:dk2>
      <a:lt2>
        <a:srgbClr val="7CC5C4"/>
      </a:lt2>
      <a:accent1>
        <a:srgbClr val="708065"/>
      </a:accent1>
      <a:accent2>
        <a:srgbClr val="9EB395"/>
      </a:accent2>
      <a:accent3>
        <a:srgbClr val="55594E"/>
      </a:accent3>
      <a:accent4>
        <a:srgbClr val="000000"/>
      </a:accent4>
      <a:accent5>
        <a:srgbClr val="FF0000"/>
      </a:accent5>
      <a:accent6>
        <a:srgbClr val="FFFF00"/>
      </a:accent6>
      <a:hlink>
        <a:srgbClr val="00B050"/>
      </a:hlink>
      <a:folHlink>
        <a:srgbClr val="0070C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E9"/>
  <sheetViews>
    <sheetView showGridLines="0" tabSelected="1" zoomScale="60" zoomScaleNormal="60" workbookViewId="0">
      <selection activeCell="B3" sqref="B3"/>
    </sheetView>
  </sheetViews>
  <sheetFormatPr baseColWidth="10" defaultRowHeight="15" x14ac:dyDescent="0.25"/>
  <cols>
    <col min="1" max="1" width="20.42578125" customWidth="1"/>
    <col min="2" max="2" width="225.28515625" bestFit="1" customWidth="1"/>
  </cols>
  <sheetData>
    <row r="3" spans="1:5" ht="31.5" x14ac:dyDescent="0.25">
      <c r="A3" s="179"/>
      <c r="B3" s="181" t="s">
        <v>331</v>
      </c>
      <c r="C3" s="285"/>
      <c r="D3" s="285"/>
      <c r="E3" s="285"/>
    </row>
    <row r="4" spans="1:5" ht="37.5" x14ac:dyDescent="0.3">
      <c r="A4" s="184" t="s">
        <v>397</v>
      </c>
      <c r="B4" s="180"/>
      <c r="C4" s="286"/>
      <c r="D4" s="286"/>
      <c r="E4" s="286"/>
    </row>
    <row r="6" spans="1:5" ht="154.5" customHeight="1" x14ac:dyDescent="0.25">
      <c r="B6" s="178" t="s">
        <v>385</v>
      </c>
    </row>
    <row r="7" spans="1:5" ht="128.65" customHeight="1" x14ac:dyDescent="0.25">
      <c r="B7" s="182" t="s">
        <v>396</v>
      </c>
    </row>
    <row r="9" spans="1:5" ht="205.5" customHeight="1" x14ac:dyDescent="0.25">
      <c r="B9" s="183" t="s">
        <v>330</v>
      </c>
    </row>
  </sheetData>
  <mergeCells count="2">
    <mergeCell ref="C3:E3"/>
    <mergeCell ref="C4:E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0"/>
  <sheetViews>
    <sheetView view="pageBreakPreview" topLeftCell="C1" zoomScale="40" zoomScaleNormal="40" zoomScaleSheetLayoutView="40" workbookViewId="0">
      <selection activeCell="F4" sqref="F4"/>
    </sheetView>
  </sheetViews>
  <sheetFormatPr baseColWidth="10" defaultColWidth="10.7109375" defaultRowHeight="15" x14ac:dyDescent="0.25"/>
  <cols>
    <col min="1" max="1" width="33.28515625" customWidth="1"/>
    <col min="2" max="2" width="55.7109375" style="51" bestFit="1" customWidth="1"/>
    <col min="3" max="3" width="43.28515625" style="52" customWidth="1"/>
    <col min="4" max="4" width="7.5703125" style="53" customWidth="1"/>
    <col min="5" max="5" width="10.28515625" customWidth="1"/>
    <col min="6" max="6" width="100.5703125" customWidth="1"/>
    <col min="7" max="7" width="69.5703125" customWidth="1"/>
    <col min="8" max="9" width="13.7109375" style="55" customWidth="1"/>
    <col min="10" max="11" width="51.28515625" customWidth="1"/>
    <col min="12" max="12" width="50.5703125" style="54" customWidth="1"/>
  </cols>
  <sheetData>
    <row r="1" spans="1:13" ht="56.25" customHeight="1" x14ac:dyDescent="0.25">
      <c r="A1" s="291" t="s">
        <v>0</v>
      </c>
      <c r="B1" s="287" t="s">
        <v>6</v>
      </c>
      <c r="C1" s="287" t="s">
        <v>1</v>
      </c>
      <c r="D1" s="287" t="s">
        <v>4</v>
      </c>
      <c r="E1" s="287" t="s">
        <v>214</v>
      </c>
      <c r="F1" s="287" t="s">
        <v>5</v>
      </c>
      <c r="G1" s="287" t="s">
        <v>215</v>
      </c>
      <c r="H1" s="287" t="s">
        <v>216</v>
      </c>
      <c r="I1" s="287" t="s">
        <v>217</v>
      </c>
      <c r="J1" s="60" t="s">
        <v>218</v>
      </c>
      <c r="K1" s="61" t="s">
        <v>219</v>
      </c>
      <c r="L1" s="289" t="s">
        <v>220</v>
      </c>
    </row>
    <row r="2" spans="1:13" ht="43.5" customHeight="1" thickBot="1" x14ac:dyDescent="0.3">
      <c r="A2" s="292"/>
      <c r="B2" s="288"/>
      <c r="C2" s="288"/>
      <c r="D2" s="288"/>
      <c r="E2" s="288"/>
      <c r="F2" s="288"/>
      <c r="G2" s="288"/>
      <c r="H2" s="288"/>
      <c r="I2" s="288"/>
      <c r="J2" s="62" t="s">
        <v>221</v>
      </c>
      <c r="K2" s="63" t="s">
        <v>222</v>
      </c>
      <c r="L2" s="290"/>
    </row>
    <row r="3" spans="1:13" ht="30" customHeight="1" thickBot="1" x14ac:dyDescent="0.3">
      <c r="A3" s="1"/>
      <c r="B3" s="37"/>
      <c r="C3" s="38"/>
      <c r="D3" s="37"/>
      <c r="E3" s="37"/>
      <c r="F3" s="38"/>
      <c r="G3" s="39"/>
      <c r="H3" s="37"/>
      <c r="I3" s="37"/>
      <c r="J3" s="37"/>
      <c r="K3" s="37"/>
      <c r="L3" s="40"/>
    </row>
    <row r="4" spans="1:13" ht="301.5" thickBot="1" x14ac:dyDescent="0.3">
      <c r="A4" s="151" t="s">
        <v>262</v>
      </c>
      <c r="B4" s="155" t="s">
        <v>263</v>
      </c>
      <c r="C4" s="152" t="s">
        <v>102</v>
      </c>
      <c r="D4" s="153">
        <v>1</v>
      </c>
      <c r="E4" s="153" t="s">
        <v>224</v>
      </c>
      <c r="F4" s="223" t="s">
        <v>398</v>
      </c>
      <c r="G4" s="110" t="s">
        <v>286</v>
      </c>
      <c r="H4" s="153"/>
      <c r="I4" s="153"/>
      <c r="J4" s="110"/>
      <c r="K4" s="154" t="s">
        <v>225</v>
      </c>
      <c r="L4" s="64"/>
    </row>
    <row r="5" spans="1:13" ht="30" customHeight="1" thickBot="1" x14ac:dyDescent="0.35">
      <c r="A5" s="2"/>
      <c r="B5" s="37"/>
      <c r="C5" s="38"/>
      <c r="D5" s="37"/>
      <c r="E5" s="37"/>
      <c r="F5" s="38"/>
      <c r="G5" s="39"/>
      <c r="H5" s="37"/>
      <c r="I5" s="37"/>
      <c r="J5" s="37"/>
      <c r="K5" s="37"/>
      <c r="L5" s="40"/>
    </row>
    <row r="6" spans="1:13" s="43" customFormat="1" ht="204.75" thickBot="1" x14ac:dyDescent="0.3">
      <c r="A6" s="158" t="s">
        <v>261</v>
      </c>
      <c r="B6" s="159" t="s">
        <v>264</v>
      </c>
      <c r="C6" s="160" t="s">
        <v>207</v>
      </c>
      <c r="D6" s="153">
        <f>D4+1</f>
        <v>2</v>
      </c>
      <c r="E6" s="153" t="s">
        <v>224</v>
      </c>
      <c r="F6" s="110" t="s">
        <v>285</v>
      </c>
      <c r="G6" s="110" t="s">
        <v>284</v>
      </c>
      <c r="H6" s="156"/>
      <c r="I6" s="156"/>
      <c r="J6" s="110"/>
      <c r="K6" s="154" t="s">
        <v>225</v>
      </c>
      <c r="L6" s="65"/>
      <c r="M6" s="45"/>
    </row>
    <row r="7" spans="1:13" ht="30" customHeight="1" thickBot="1" x14ac:dyDescent="0.3">
      <c r="A7" s="1"/>
      <c r="B7" s="37"/>
      <c r="C7" s="38"/>
      <c r="D7" s="37"/>
      <c r="E7" s="37"/>
      <c r="F7" s="38"/>
      <c r="G7" s="39"/>
      <c r="H7" s="37"/>
      <c r="I7" s="37"/>
      <c r="J7" s="37"/>
      <c r="K7" s="37"/>
      <c r="L7" s="40"/>
    </row>
    <row r="8" spans="1:13" s="43" customFormat="1" ht="90" customHeight="1" x14ac:dyDescent="0.25">
      <c r="A8" s="297" t="s">
        <v>269</v>
      </c>
      <c r="B8" s="295" t="s">
        <v>267</v>
      </c>
      <c r="C8" s="177" t="s">
        <v>102</v>
      </c>
      <c r="D8" s="78">
        <f>+D6+1</f>
        <v>3</v>
      </c>
      <c r="E8" s="78" t="s">
        <v>224</v>
      </c>
      <c r="F8" s="157" t="s">
        <v>290</v>
      </c>
      <c r="G8" s="69" t="s">
        <v>13</v>
      </c>
      <c r="H8" s="78"/>
      <c r="I8" s="78"/>
      <c r="J8" s="69"/>
      <c r="K8" s="168" t="s">
        <v>225</v>
      </c>
      <c r="L8" s="171"/>
    </row>
    <row r="9" spans="1:13" s="43" customFormat="1" ht="90" customHeight="1" x14ac:dyDescent="0.25">
      <c r="A9" s="298"/>
      <c r="B9" s="296"/>
      <c r="C9" s="300" t="s">
        <v>97</v>
      </c>
      <c r="D9" s="80">
        <f>D8+1</f>
        <v>4</v>
      </c>
      <c r="E9" s="80" t="s">
        <v>224</v>
      </c>
      <c r="F9" s="67" t="s">
        <v>386</v>
      </c>
      <c r="G9" s="66" t="s">
        <v>13</v>
      </c>
      <c r="H9" s="80"/>
      <c r="I9" s="80"/>
      <c r="J9" s="66"/>
      <c r="K9" s="169" t="s">
        <v>225</v>
      </c>
      <c r="L9" s="171"/>
    </row>
    <row r="10" spans="1:13" s="43" customFormat="1" ht="90" customHeight="1" x14ac:dyDescent="0.25">
      <c r="A10" s="298"/>
      <c r="B10" s="296"/>
      <c r="C10" s="301"/>
      <c r="D10" s="80">
        <f t="shared" ref="D10:D11" si="0">+D9+1</f>
        <v>5</v>
      </c>
      <c r="E10" s="80" t="s">
        <v>224</v>
      </c>
      <c r="F10" s="67" t="s">
        <v>98</v>
      </c>
      <c r="G10" s="66" t="s">
        <v>13</v>
      </c>
      <c r="H10" s="82"/>
      <c r="I10" s="82"/>
      <c r="J10" s="66"/>
      <c r="K10" s="169" t="s">
        <v>225</v>
      </c>
      <c r="L10" s="172"/>
      <c r="M10" s="45"/>
    </row>
    <row r="11" spans="1:13" s="43" customFormat="1" ht="90" customHeight="1" x14ac:dyDescent="0.25">
      <c r="A11" s="298"/>
      <c r="B11" s="296"/>
      <c r="C11" s="301"/>
      <c r="D11" s="80">
        <f t="shared" si="0"/>
        <v>6</v>
      </c>
      <c r="E11" s="80" t="s">
        <v>224</v>
      </c>
      <c r="F11" s="67" t="s">
        <v>291</v>
      </c>
      <c r="G11" s="66" t="s">
        <v>13</v>
      </c>
      <c r="H11" s="82"/>
      <c r="I11" s="82"/>
      <c r="J11" s="66"/>
      <c r="K11" s="169" t="s">
        <v>225</v>
      </c>
      <c r="L11" s="172"/>
      <c r="M11" s="45"/>
    </row>
    <row r="12" spans="1:13" s="43" customFormat="1" ht="90" customHeight="1" x14ac:dyDescent="0.25">
      <c r="A12" s="298"/>
      <c r="B12" s="296"/>
      <c r="C12" s="301"/>
      <c r="D12" s="80">
        <f>+D11+1</f>
        <v>7</v>
      </c>
      <c r="E12" s="80" t="s">
        <v>224</v>
      </c>
      <c r="F12" s="67" t="s">
        <v>99</v>
      </c>
      <c r="G12" s="148" t="s">
        <v>13</v>
      </c>
      <c r="H12" s="82"/>
      <c r="I12" s="82"/>
      <c r="J12" s="66"/>
      <c r="K12" s="169" t="s">
        <v>225</v>
      </c>
      <c r="L12" s="172"/>
      <c r="M12" s="45"/>
    </row>
    <row r="13" spans="1:13" s="43" customFormat="1" ht="90" customHeight="1" x14ac:dyDescent="0.25">
      <c r="A13" s="298"/>
      <c r="B13" s="296"/>
      <c r="C13" s="161" t="s">
        <v>100</v>
      </c>
      <c r="D13" s="80">
        <f>D12+1</f>
        <v>8</v>
      </c>
      <c r="E13" s="80" t="s">
        <v>224</v>
      </c>
      <c r="F13" s="67" t="s">
        <v>101</v>
      </c>
      <c r="G13" s="149" t="s">
        <v>181</v>
      </c>
      <c r="H13" s="80"/>
      <c r="I13" s="80"/>
      <c r="J13" s="66"/>
      <c r="K13" s="169" t="s">
        <v>225</v>
      </c>
      <c r="L13" s="171"/>
    </row>
    <row r="14" spans="1:13" s="43" customFormat="1" ht="90" customHeight="1" x14ac:dyDescent="0.25">
      <c r="A14" s="298"/>
      <c r="B14" s="296"/>
      <c r="C14" s="161" t="s">
        <v>232</v>
      </c>
      <c r="D14" s="80">
        <f>+D13+1</f>
        <v>9</v>
      </c>
      <c r="E14" s="80" t="s">
        <v>224</v>
      </c>
      <c r="F14" s="67" t="s">
        <v>292</v>
      </c>
      <c r="G14" s="150" t="s">
        <v>182</v>
      </c>
      <c r="H14" s="80"/>
      <c r="I14" s="80"/>
      <c r="J14" s="66"/>
      <c r="K14" s="169" t="s">
        <v>225</v>
      </c>
      <c r="L14" s="171"/>
    </row>
    <row r="15" spans="1:13" s="43" customFormat="1" ht="90" customHeight="1" thickBot="1" x14ac:dyDescent="0.3">
      <c r="A15" s="299"/>
      <c r="B15" s="162" t="s">
        <v>268</v>
      </c>
      <c r="C15" s="163" t="s">
        <v>233</v>
      </c>
      <c r="D15" s="83">
        <f>+D14+1</f>
        <v>10</v>
      </c>
      <c r="E15" s="83" t="s">
        <v>224</v>
      </c>
      <c r="F15" s="74" t="s">
        <v>293</v>
      </c>
      <c r="G15" s="84" t="s">
        <v>181</v>
      </c>
      <c r="H15" s="83"/>
      <c r="I15" s="83"/>
      <c r="J15" s="84"/>
      <c r="K15" s="170" t="s">
        <v>225</v>
      </c>
      <c r="L15" s="171"/>
    </row>
    <row r="16" spans="1:13" ht="30" customHeight="1" thickBot="1" x14ac:dyDescent="0.3">
      <c r="A16" s="1"/>
      <c r="B16" s="37"/>
      <c r="C16" s="38"/>
      <c r="D16" s="37"/>
      <c r="E16" s="37"/>
      <c r="F16" s="38"/>
      <c r="G16" s="39"/>
      <c r="H16" s="37"/>
      <c r="I16" s="37"/>
      <c r="J16" s="37"/>
      <c r="K16" s="37"/>
      <c r="L16" s="40"/>
    </row>
    <row r="17" spans="1:12" s="43" customFormat="1" ht="90" customHeight="1" x14ac:dyDescent="0.25">
      <c r="A17" s="308" t="s">
        <v>265</v>
      </c>
      <c r="B17" s="314" t="s">
        <v>208</v>
      </c>
      <c r="C17" s="90" t="s">
        <v>229</v>
      </c>
      <c r="D17" s="78">
        <f>D15+1</f>
        <v>11</v>
      </c>
      <c r="E17" s="78" t="s">
        <v>224</v>
      </c>
      <c r="F17" s="224" t="s">
        <v>387</v>
      </c>
      <c r="G17" s="69" t="s">
        <v>226</v>
      </c>
      <c r="H17" s="78"/>
      <c r="I17" s="78"/>
      <c r="J17" s="69"/>
      <c r="K17" s="79" t="s">
        <v>225</v>
      </c>
      <c r="L17" s="64"/>
    </row>
    <row r="18" spans="1:12" s="43" customFormat="1" ht="90" customHeight="1" x14ac:dyDescent="0.25">
      <c r="A18" s="309"/>
      <c r="B18" s="315"/>
      <c r="C18" s="86" t="s">
        <v>155</v>
      </c>
      <c r="D18" s="80">
        <f>+D17+1</f>
        <v>12</v>
      </c>
      <c r="E18" s="80" t="s">
        <v>230</v>
      </c>
      <c r="F18" s="88" t="s">
        <v>154</v>
      </c>
      <c r="G18" s="66" t="s">
        <v>226</v>
      </c>
      <c r="H18" s="80"/>
      <c r="I18" s="80"/>
      <c r="J18" s="142" t="s">
        <v>196</v>
      </c>
      <c r="K18" s="81" t="s">
        <v>225</v>
      </c>
      <c r="L18" s="64"/>
    </row>
    <row r="19" spans="1:12" s="43" customFormat="1" ht="90" customHeight="1" thickBot="1" x14ac:dyDescent="0.3">
      <c r="A19" s="310"/>
      <c r="B19" s="316"/>
      <c r="C19" s="92" t="s">
        <v>156</v>
      </c>
      <c r="D19" s="83">
        <f>D18+1</f>
        <v>13</v>
      </c>
      <c r="E19" s="83" t="s">
        <v>224</v>
      </c>
      <c r="F19" s="123" t="s">
        <v>294</v>
      </c>
      <c r="G19" s="84" t="s">
        <v>227</v>
      </c>
      <c r="H19" s="83"/>
      <c r="I19" s="83"/>
      <c r="J19" s="143" t="s">
        <v>196</v>
      </c>
      <c r="K19" s="85" t="s">
        <v>225</v>
      </c>
      <c r="L19" s="64"/>
    </row>
    <row r="20" spans="1:12" ht="30" customHeight="1" thickBot="1" x14ac:dyDescent="0.3">
      <c r="A20" s="35"/>
      <c r="B20" s="56"/>
      <c r="C20" s="87"/>
      <c r="D20" s="36"/>
      <c r="E20" s="1"/>
      <c r="F20" s="1"/>
      <c r="G20" s="1"/>
      <c r="H20" s="36"/>
      <c r="I20" s="36"/>
      <c r="J20" s="1"/>
      <c r="K20" s="1"/>
      <c r="L20" s="50"/>
    </row>
    <row r="21" spans="1:12" s="43" customFormat="1" ht="90" customHeight="1" x14ac:dyDescent="0.25">
      <c r="A21" s="311" t="s">
        <v>231</v>
      </c>
      <c r="B21" s="317" t="s">
        <v>266</v>
      </c>
      <c r="C21" s="293" t="s">
        <v>93</v>
      </c>
      <c r="D21" s="78">
        <f>+D19+1</f>
        <v>14</v>
      </c>
      <c r="E21" s="78" t="s">
        <v>230</v>
      </c>
      <c r="F21" s="94" t="s">
        <v>329</v>
      </c>
      <c r="G21" s="69" t="s">
        <v>178</v>
      </c>
      <c r="H21" s="78"/>
      <c r="I21" s="78"/>
      <c r="J21" s="69" t="s">
        <v>178</v>
      </c>
      <c r="K21" s="79" t="s">
        <v>225</v>
      </c>
      <c r="L21" s="64"/>
    </row>
    <row r="22" spans="1:12" s="43" customFormat="1" ht="90" customHeight="1" x14ac:dyDescent="0.25">
      <c r="A22" s="312"/>
      <c r="B22" s="318"/>
      <c r="C22" s="294"/>
      <c r="D22" s="80">
        <f>+D21+1</f>
        <v>15</v>
      </c>
      <c r="E22" s="80" t="s">
        <v>224</v>
      </c>
      <c r="F22" s="93" t="s">
        <v>94</v>
      </c>
      <c r="G22" s="66" t="s">
        <v>178</v>
      </c>
      <c r="H22" s="80"/>
      <c r="I22" s="80"/>
      <c r="J22" s="66" t="s">
        <v>178</v>
      </c>
      <c r="K22" s="81" t="s">
        <v>225</v>
      </c>
      <c r="L22" s="64"/>
    </row>
    <row r="23" spans="1:12" s="43" customFormat="1" ht="90" customHeight="1" thickBot="1" x14ac:dyDescent="0.3">
      <c r="A23" s="313"/>
      <c r="B23" s="95" t="s">
        <v>95</v>
      </c>
      <c r="C23" s="96" t="s">
        <v>93</v>
      </c>
      <c r="D23" s="83">
        <f>+D22+1</f>
        <v>16</v>
      </c>
      <c r="E23" s="83" t="s">
        <v>224</v>
      </c>
      <c r="F23" s="84" t="s">
        <v>96</v>
      </c>
      <c r="G23" s="84" t="s">
        <v>228</v>
      </c>
      <c r="H23" s="83"/>
      <c r="I23" s="83"/>
      <c r="J23" s="84" t="s">
        <v>13</v>
      </c>
      <c r="K23" s="85" t="s">
        <v>225</v>
      </c>
      <c r="L23" s="64"/>
    </row>
    <row r="24" spans="1:12" s="43" customFormat="1" ht="30" customHeight="1" thickBot="1" x14ac:dyDescent="0.3">
      <c r="A24" s="35"/>
      <c r="B24" s="34"/>
      <c r="C24" s="87"/>
      <c r="D24" s="36"/>
      <c r="E24" s="1"/>
      <c r="F24" s="1"/>
      <c r="G24" s="1"/>
      <c r="H24" s="36"/>
      <c r="I24" s="36"/>
      <c r="J24" s="1"/>
      <c r="K24" s="1"/>
      <c r="L24" s="50"/>
    </row>
    <row r="25" spans="1:12" ht="75" x14ac:dyDescent="0.25">
      <c r="A25" s="302" t="s">
        <v>288</v>
      </c>
      <c r="B25" s="217" t="s">
        <v>345</v>
      </c>
      <c r="C25" s="256" t="s">
        <v>344</v>
      </c>
      <c r="D25" s="229">
        <v>1</v>
      </c>
      <c r="E25" s="257" t="s">
        <v>342</v>
      </c>
      <c r="F25" s="230" t="s">
        <v>388</v>
      </c>
      <c r="G25" s="231" t="s">
        <v>10</v>
      </c>
      <c r="H25" s="269">
        <v>10</v>
      </c>
      <c r="I25" s="232"/>
      <c r="J25" s="232"/>
      <c r="K25" s="71" t="s">
        <v>225</v>
      </c>
    </row>
    <row r="26" spans="1:12" ht="75" x14ac:dyDescent="0.25">
      <c r="A26" s="303"/>
      <c r="B26" s="305" t="s">
        <v>348</v>
      </c>
      <c r="C26" s="238" t="s">
        <v>351</v>
      </c>
      <c r="D26" s="226">
        <v>2</v>
      </c>
      <c r="E26" s="226" t="s">
        <v>342</v>
      </c>
      <c r="F26" s="227" t="s">
        <v>346</v>
      </c>
      <c r="G26" s="234" t="s">
        <v>191</v>
      </c>
      <c r="H26" s="271">
        <v>10</v>
      </c>
      <c r="I26" s="239"/>
      <c r="J26" s="239"/>
      <c r="K26" s="72" t="s">
        <v>225</v>
      </c>
    </row>
    <row r="27" spans="1:12" ht="75" x14ac:dyDescent="0.25">
      <c r="A27" s="303"/>
      <c r="B27" s="306"/>
      <c r="C27" s="238" t="s">
        <v>352</v>
      </c>
      <c r="D27" s="226">
        <v>3</v>
      </c>
      <c r="E27" s="226" t="s">
        <v>342</v>
      </c>
      <c r="F27" s="227" t="s">
        <v>347</v>
      </c>
      <c r="G27" s="234" t="s">
        <v>191</v>
      </c>
      <c r="H27" s="271">
        <v>10</v>
      </c>
      <c r="I27" s="239"/>
      <c r="J27" s="239"/>
      <c r="K27" s="72" t="s">
        <v>225</v>
      </c>
    </row>
    <row r="28" spans="1:12" ht="82.9" customHeight="1" x14ac:dyDescent="0.25">
      <c r="A28" s="303"/>
      <c r="B28" s="306"/>
      <c r="C28" s="238" t="s">
        <v>350</v>
      </c>
      <c r="D28" s="226">
        <v>4</v>
      </c>
      <c r="E28" s="226" t="s">
        <v>342</v>
      </c>
      <c r="F28" s="227" t="s">
        <v>349</v>
      </c>
      <c r="G28" s="234" t="s">
        <v>191</v>
      </c>
      <c r="H28" s="271">
        <v>10</v>
      </c>
      <c r="I28" s="239"/>
      <c r="J28" s="239"/>
      <c r="K28" s="72" t="s">
        <v>225</v>
      </c>
    </row>
    <row r="29" spans="1:12" ht="75.75" thickBot="1" x14ac:dyDescent="0.3">
      <c r="A29" s="304"/>
      <c r="B29" s="307"/>
      <c r="C29" s="249" t="s">
        <v>353</v>
      </c>
      <c r="D29" s="250">
        <v>5</v>
      </c>
      <c r="E29" s="250" t="s">
        <v>342</v>
      </c>
      <c r="F29" s="251" t="s">
        <v>392</v>
      </c>
      <c r="G29" s="252" t="s">
        <v>205</v>
      </c>
      <c r="H29" s="284">
        <v>20</v>
      </c>
      <c r="I29" s="258"/>
      <c r="J29" s="258"/>
      <c r="K29" s="76" t="s">
        <v>225</v>
      </c>
    </row>
    <row r="36" spans="8:8" ht="26.25" x14ac:dyDescent="0.4">
      <c r="H36" s="218">
        <f>SUM(H25:H29)</f>
        <v>60</v>
      </c>
    </row>
    <row r="38" spans="8:8" ht="26.25" x14ac:dyDescent="0.4">
      <c r="H38" s="218">
        <f>'Qualité des logements '!H92</f>
        <v>380</v>
      </c>
    </row>
    <row r="40" spans="8:8" ht="26.25" x14ac:dyDescent="0.4">
      <c r="H40" s="218">
        <f>'Contraintes techniques'!H23</f>
        <v>10</v>
      </c>
    </row>
  </sheetData>
  <mergeCells count="20">
    <mergeCell ref="C21:C22"/>
    <mergeCell ref="B8:B14"/>
    <mergeCell ref="A8:A15"/>
    <mergeCell ref="C9:C12"/>
    <mergeCell ref="A25:A29"/>
    <mergeCell ref="B26:B29"/>
    <mergeCell ref="A17:A19"/>
    <mergeCell ref="A21:A23"/>
    <mergeCell ref="B17:B19"/>
    <mergeCell ref="B21:B22"/>
    <mergeCell ref="I1:I2"/>
    <mergeCell ref="L1:L2"/>
    <mergeCell ref="A1:A2"/>
    <mergeCell ref="B1:B2"/>
    <mergeCell ref="C1:C2"/>
    <mergeCell ref="D1:D2"/>
    <mergeCell ref="E1:E2"/>
    <mergeCell ref="F1:F2"/>
    <mergeCell ref="G1:G2"/>
    <mergeCell ref="H1:H2"/>
  </mergeCells>
  <pageMargins left="0.25" right="0.25" top="0.75" bottom="0.75" header="0.3" footer="0.3"/>
  <pageSetup paperSize="8" scale="21" fitToWidth="0" fitToHeight="0" orientation="landscape" r:id="rId1"/>
  <colBreaks count="1" manualBreakCount="1">
    <brk id="11" max="27" man="1"/>
  </colBreaks>
  <extLst>
    <ext xmlns:x14="http://schemas.microsoft.com/office/spreadsheetml/2009/9/main" uri="{78C0D931-6437-407d-A8EE-F0AAD7539E65}">
      <x14:conditionalFormattings>
        <x14:conditionalFormatting xmlns:xm="http://schemas.microsoft.com/office/excel/2006/main">
          <x14:cfRule type="iconSet" priority="15" id="{534EB19C-11CE-41B7-932C-0EE3DD331D9F}">
            <x14:iconSet custom="1">
              <x14:cfvo type="percent">
                <xm:f>0</xm:f>
              </x14:cfvo>
              <x14:cfvo type="num">
                <xm:f>2</xm:f>
              </x14:cfvo>
              <x14:cfvo type="num">
                <xm:f>3</xm:f>
              </x14:cfvo>
              <x14:cfIcon iconSet="3TrafficLights2" iconId="2"/>
              <x14:cfIcon iconSet="3TrafficLights2" iconId="1"/>
              <x14:cfIcon iconSet="3TrafficLights2" iconId="0"/>
            </x14:iconSet>
          </x14:cfRule>
          <xm:sqref>H6:I6</xm:sqref>
        </x14:conditionalFormatting>
        <x14:conditionalFormatting xmlns:xm="http://schemas.microsoft.com/office/excel/2006/main">
          <x14:cfRule type="iconSet" priority="18" id="{C804B543-4541-44D8-873C-B453087AE6A7}">
            <x14:iconSet custom="1">
              <x14:cfvo type="percent">
                <xm:f>0</xm:f>
              </x14:cfvo>
              <x14:cfvo type="num">
                <xm:f>2</xm:f>
              </x14:cfvo>
              <x14:cfvo type="num">
                <xm:f>3</xm:f>
              </x14:cfvo>
              <x14:cfIcon iconSet="3TrafficLights2" iconId="2"/>
              <x14:cfIcon iconSet="3TrafficLights2" iconId="1"/>
              <x14:cfIcon iconSet="3TrafficLights2" iconId="0"/>
            </x14:iconSet>
          </x14:cfRule>
          <xm:sqref>H10:I12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92"/>
  <sheetViews>
    <sheetView view="pageBreakPreview" topLeftCell="C1" zoomScale="60" zoomScaleNormal="40" workbookViewId="0">
      <selection activeCell="C4" sqref="C4"/>
    </sheetView>
  </sheetViews>
  <sheetFormatPr baseColWidth="10" defaultColWidth="10.7109375" defaultRowHeight="15" x14ac:dyDescent="0.25"/>
  <cols>
    <col min="1" max="1" width="42.28515625" customWidth="1"/>
    <col min="2" max="2" width="46.42578125" style="51" customWidth="1"/>
    <col min="3" max="3" width="41.7109375" style="52" customWidth="1"/>
    <col min="4" max="4" width="7.5703125" style="53" customWidth="1"/>
    <col min="5" max="5" width="10.28515625" customWidth="1"/>
    <col min="6" max="6" width="100.5703125" customWidth="1"/>
    <col min="7" max="7" width="69.5703125" customWidth="1"/>
    <col min="8" max="9" width="13.7109375" style="55" customWidth="1"/>
    <col min="10" max="11" width="51.28515625" customWidth="1"/>
    <col min="12" max="12" width="50.5703125" style="54" customWidth="1"/>
  </cols>
  <sheetData>
    <row r="1" spans="1:12" ht="56.25" customHeight="1" x14ac:dyDescent="0.25">
      <c r="A1" s="291" t="s">
        <v>0</v>
      </c>
      <c r="B1" s="287" t="s">
        <v>6</v>
      </c>
      <c r="C1" s="287" t="s">
        <v>1</v>
      </c>
      <c r="D1" s="287" t="s">
        <v>4</v>
      </c>
      <c r="E1" s="287" t="s">
        <v>214</v>
      </c>
      <c r="F1" s="287" t="s">
        <v>5</v>
      </c>
      <c r="G1" s="287" t="s">
        <v>215</v>
      </c>
      <c r="H1" s="287" t="s">
        <v>216</v>
      </c>
      <c r="I1" s="339" t="s">
        <v>217</v>
      </c>
      <c r="J1" s="60" t="s">
        <v>218</v>
      </c>
      <c r="K1" s="61" t="s">
        <v>219</v>
      </c>
      <c r="L1" s="341" t="s">
        <v>220</v>
      </c>
    </row>
    <row r="2" spans="1:12" ht="43.5" customHeight="1" thickBot="1" x14ac:dyDescent="0.3">
      <c r="A2" s="292"/>
      <c r="B2" s="288"/>
      <c r="C2" s="288"/>
      <c r="D2" s="288"/>
      <c r="E2" s="288"/>
      <c r="F2" s="288"/>
      <c r="G2" s="288"/>
      <c r="H2" s="288"/>
      <c r="I2" s="340"/>
      <c r="J2" s="62" t="s">
        <v>221</v>
      </c>
      <c r="K2" s="63" t="s">
        <v>222</v>
      </c>
      <c r="L2" s="342"/>
    </row>
    <row r="3" spans="1:12" ht="30" customHeight="1" thickBot="1" x14ac:dyDescent="0.3">
      <c r="A3" s="1"/>
      <c r="B3" s="37"/>
      <c r="C3" s="38"/>
      <c r="D3" s="37"/>
      <c r="E3" s="37"/>
      <c r="F3" s="38"/>
      <c r="G3" s="39"/>
      <c r="H3" s="37"/>
      <c r="I3" s="37"/>
      <c r="J3" s="37"/>
      <c r="K3" s="37"/>
      <c r="L3" s="40"/>
    </row>
    <row r="4" spans="1:12" s="43" customFormat="1" ht="409.5" customHeight="1" thickBot="1" x14ac:dyDescent="0.3">
      <c r="A4" s="134" t="s">
        <v>234</v>
      </c>
      <c r="B4" s="107" t="s">
        <v>103</v>
      </c>
      <c r="C4" s="108" t="s">
        <v>104</v>
      </c>
      <c r="D4" s="109">
        <f>+'Paysage et biodiversité'!D23+1</f>
        <v>17</v>
      </c>
      <c r="E4" s="109" t="s">
        <v>224</v>
      </c>
      <c r="F4" s="128" t="s">
        <v>295</v>
      </c>
      <c r="G4" s="110" t="s">
        <v>8</v>
      </c>
      <c r="H4" s="109"/>
      <c r="I4" s="109"/>
      <c r="J4" s="111"/>
      <c r="K4" s="112" t="s">
        <v>225</v>
      </c>
      <c r="L4" s="64"/>
    </row>
    <row r="5" spans="1:12" ht="30" customHeight="1" thickBot="1" x14ac:dyDescent="0.3">
      <c r="A5" s="97"/>
      <c r="B5" s="98"/>
      <c r="C5" s="102"/>
      <c r="D5" s="47"/>
      <c r="E5" s="48"/>
      <c r="F5" s="129"/>
      <c r="G5" s="1"/>
      <c r="H5" s="47"/>
      <c r="I5" s="47"/>
      <c r="J5" s="49"/>
      <c r="K5" s="48"/>
      <c r="L5" s="50"/>
    </row>
    <row r="6" spans="1:12" s="43" customFormat="1" ht="90" customHeight="1" x14ac:dyDescent="0.25">
      <c r="A6" s="329" t="s">
        <v>270</v>
      </c>
      <c r="B6" s="344" t="s">
        <v>271</v>
      </c>
      <c r="C6" s="345" t="s">
        <v>112</v>
      </c>
      <c r="D6" s="68">
        <f>D4+1</f>
        <v>18</v>
      </c>
      <c r="E6" s="68" t="s">
        <v>224</v>
      </c>
      <c r="F6" s="94" t="s">
        <v>235</v>
      </c>
      <c r="G6" s="69" t="s">
        <v>7</v>
      </c>
      <c r="H6" s="68"/>
      <c r="I6" s="68"/>
      <c r="J6" s="70"/>
      <c r="K6" s="71" t="s">
        <v>225</v>
      </c>
      <c r="L6" s="64"/>
    </row>
    <row r="7" spans="1:12" s="43" customFormat="1" ht="90" customHeight="1" x14ac:dyDescent="0.25">
      <c r="A7" s="330"/>
      <c r="B7" s="323"/>
      <c r="C7" s="343"/>
      <c r="D7" s="57">
        <f>D6+1</f>
        <v>19</v>
      </c>
      <c r="E7" s="57" t="s">
        <v>224</v>
      </c>
      <c r="F7" s="93" t="s">
        <v>168</v>
      </c>
      <c r="G7" s="66" t="s">
        <v>7</v>
      </c>
      <c r="H7" s="57"/>
      <c r="I7" s="57"/>
      <c r="J7" s="58"/>
      <c r="K7" s="72" t="s">
        <v>225</v>
      </c>
      <c r="L7" s="64"/>
    </row>
    <row r="8" spans="1:12" s="43" customFormat="1" ht="90" customHeight="1" x14ac:dyDescent="0.25">
      <c r="A8" s="330"/>
      <c r="B8" s="323" t="s">
        <v>272</v>
      </c>
      <c r="C8" s="343" t="s">
        <v>236</v>
      </c>
      <c r="D8" s="57">
        <f>D7+1</f>
        <v>20</v>
      </c>
      <c r="E8" s="57" t="s">
        <v>224</v>
      </c>
      <c r="F8" s="273" t="s">
        <v>391</v>
      </c>
      <c r="G8" s="66" t="s">
        <v>7</v>
      </c>
      <c r="H8" s="57"/>
      <c r="I8" s="57"/>
      <c r="J8" s="58"/>
      <c r="K8" s="72" t="s">
        <v>225</v>
      </c>
      <c r="L8" s="64"/>
    </row>
    <row r="9" spans="1:12" s="43" customFormat="1" ht="90" customHeight="1" x14ac:dyDescent="0.25">
      <c r="A9" s="330"/>
      <c r="B9" s="323"/>
      <c r="C9" s="343"/>
      <c r="D9" s="57">
        <f t="shared" ref="D9:D14" si="0">D8+1</f>
        <v>21</v>
      </c>
      <c r="E9" s="57" t="s">
        <v>224</v>
      </c>
      <c r="F9" s="93" t="s">
        <v>389</v>
      </c>
      <c r="G9" s="66" t="s">
        <v>8</v>
      </c>
      <c r="H9" s="57"/>
      <c r="I9" s="57"/>
      <c r="J9" s="58"/>
      <c r="K9" s="72" t="s">
        <v>225</v>
      </c>
      <c r="L9" s="64"/>
    </row>
    <row r="10" spans="1:12" s="43" customFormat="1" ht="90" customHeight="1" x14ac:dyDescent="0.25">
      <c r="A10" s="330"/>
      <c r="B10" s="323"/>
      <c r="C10" s="343"/>
      <c r="D10" s="57">
        <f t="shared" si="0"/>
        <v>22</v>
      </c>
      <c r="E10" s="57" t="s">
        <v>224</v>
      </c>
      <c r="F10" s="93" t="s">
        <v>169</v>
      </c>
      <c r="G10" s="66" t="s">
        <v>8</v>
      </c>
      <c r="H10" s="57"/>
      <c r="I10" s="57"/>
      <c r="J10" s="58"/>
      <c r="K10" s="72" t="s">
        <v>225</v>
      </c>
      <c r="L10" s="64"/>
    </row>
    <row r="11" spans="1:12" ht="90" customHeight="1" x14ac:dyDescent="0.25">
      <c r="A11" s="330"/>
      <c r="B11" s="323" t="s">
        <v>273</v>
      </c>
      <c r="C11" s="343" t="s">
        <v>237</v>
      </c>
      <c r="D11" s="57">
        <f>D10+1</f>
        <v>23</v>
      </c>
      <c r="E11" s="57" t="s">
        <v>224</v>
      </c>
      <c r="F11" s="93" t="s">
        <v>296</v>
      </c>
      <c r="G11" s="66" t="s">
        <v>185</v>
      </c>
      <c r="H11" s="57"/>
      <c r="I11" s="57"/>
      <c r="J11" s="58"/>
      <c r="K11" s="72" t="s">
        <v>225</v>
      </c>
      <c r="L11" s="89"/>
    </row>
    <row r="12" spans="1:12" ht="90" customHeight="1" x14ac:dyDescent="0.25">
      <c r="A12" s="330"/>
      <c r="B12" s="323"/>
      <c r="C12" s="343"/>
      <c r="D12" s="57">
        <f t="shared" si="0"/>
        <v>24</v>
      </c>
      <c r="E12" s="57" t="s">
        <v>224</v>
      </c>
      <c r="F12" s="93" t="s">
        <v>297</v>
      </c>
      <c r="G12" s="66" t="s">
        <v>188</v>
      </c>
      <c r="H12" s="57"/>
      <c r="I12" s="57"/>
      <c r="J12" s="58"/>
      <c r="K12" s="72" t="s">
        <v>225</v>
      </c>
      <c r="L12" s="89"/>
    </row>
    <row r="13" spans="1:12" ht="90" customHeight="1" x14ac:dyDescent="0.25">
      <c r="A13" s="330"/>
      <c r="B13" s="323"/>
      <c r="C13" s="343"/>
      <c r="D13" s="57">
        <f>D12+1</f>
        <v>25</v>
      </c>
      <c r="E13" s="57" t="s">
        <v>224</v>
      </c>
      <c r="F13" s="93" t="s">
        <v>113</v>
      </c>
      <c r="G13" s="66" t="s">
        <v>188</v>
      </c>
      <c r="H13" s="57"/>
      <c r="I13" s="57"/>
      <c r="J13" s="58"/>
      <c r="K13" s="72" t="s">
        <v>225</v>
      </c>
      <c r="L13" s="89"/>
    </row>
    <row r="14" spans="1:12" ht="90" customHeight="1" x14ac:dyDescent="0.25">
      <c r="A14" s="330"/>
      <c r="B14" s="323"/>
      <c r="C14" s="103" t="s">
        <v>238</v>
      </c>
      <c r="D14" s="57">
        <f t="shared" si="0"/>
        <v>26</v>
      </c>
      <c r="E14" s="57" t="s">
        <v>224</v>
      </c>
      <c r="F14" s="93" t="s">
        <v>298</v>
      </c>
      <c r="G14" s="145" t="s">
        <v>186</v>
      </c>
      <c r="H14" s="57"/>
      <c r="I14" s="57"/>
      <c r="J14" s="58"/>
      <c r="K14" s="72" t="s">
        <v>225</v>
      </c>
      <c r="L14" s="89"/>
    </row>
    <row r="15" spans="1:12" s="43" customFormat="1" ht="90" customHeight="1" x14ac:dyDescent="0.25">
      <c r="A15" s="330"/>
      <c r="B15" s="323" t="s">
        <v>274</v>
      </c>
      <c r="C15" s="100" t="s">
        <v>170</v>
      </c>
      <c r="D15" s="57">
        <f>D14+1</f>
        <v>27</v>
      </c>
      <c r="E15" s="57" t="s">
        <v>224</v>
      </c>
      <c r="F15" s="93" t="s">
        <v>105</v>
      </c>
      <c r="G15" s="145" t="s">
        <v>183</v>
      </c>
      <c r="H15" s="57"/>
      <c r="I15" s="57"/>
      <c r="J15" s="58"/>
      <c r="K15" s="72" t="s">
        <v>225</v>
      </c>
      <c r="L15" s="64"/>
    </row>
    <row r="16" spans="1:12" s="43" customFormat="1" ht="90" customHeight="1" x14ac:dyDescent="0.25">
      <c r="A16" s="330"/>
      <c r="B16" s="323"/>
      <c r="C16" s="103" t="s">
        <v>239</v>
      </c>
      <c r="D16" s="57">
        <f t="shared" ref="D16:D22" si="1">D15+1</f>
        <v>28</v>
      </c>
      <c r="E16" s="57" t="s">
        <v>224</v>
      </c>
      <c r="F16" s="93" t="s">
        <v>300</v>
      </c>
      <c r="G16" s="145" t="s">
        <v>183</v>
      </c>
      <c r="H16" s="57"/>
      <c r="I16" s="164"/>
      <c r="J16" s="164"/>
      <c r="K16" s="173" t="s">
        <v>225</v>
      </c>
      <c r="L16" s="171"/>
    </row>
    <row r="17" spans="1:12" s="43" customFormat="1" ht="90" customHeight="1" x14ac:dyDescent="0.25">
      <c r="A17" s="330"/>
      <c r="B17" s="323"/>
      <c r="C17" s="103" t="s">
        <v>240</v>
      </c>
      <c r="D17" s="57">
        <f t="shared" si="1"/>
        <v>29</v>
      </c>
      <c r="E17" s="57" t="s">
        <v>224</v>
      </c>
      <c r="F17" s="93" t="s">
        <v>301</v>
      </c>
      <c r="G17" s="66" t="s">
        <v>204</v>
      </c>
      <c r="H17" s="57"/>
      <c r="I17" s="93"/>
      <c r="J17" s="66"/>
      <c r="K17" s="173" t="s">
        <v>225</v>
      </c>
      <c r="L17" s="171"/>
    </row>
    <row r="18" spans="1:12" s="43" customFormat="1" ht="90" customHeight="1" x14ac:dyDescent="0.25">
      <c r="A18" s="330"/>
      <c r="B18" s="323" t="s">
        <v>106</v>
      </c>
      <c r="C18" s="103" t="s">
        <v>241</v>
      </c>
      <c r="D18" s="57">
        <f t="shared" si="1"/>
        <v>30</v>
      </c>
      <c r="E18" s="57" t="s">
        <v>224</v>
      </c>
      <c r="F18" s="93" t="s">
        <v>108</v>
      </c>
      <c r="G18" s="145" t="s">
        <v>186</v>
      </c>
      <c r="H18" s="57"/>
      <c r="I18" s="57"/>
      <c r="J18" s="58"/>
      <c r="K18" s="173" t="s">
        <v>225</v>
      </c>
      <c r="L18" s="171"/>
    </row>
    <row r="19" spans="1:12" s="43" customFormat="1" ht="90" customHeight="1" x14ac:dyDescent="0.25">
      <c r="A19" s="330"/>
      <c r="B19" s="323"/>
      <c r="C19" s="103" t="s">
        <v>109</v>
      </c>
      <c r="D19" s="57">
        <f t="shared" si="1"/>
        <v>31</v>
      </c>
      <c r="E19" s="57" t="s">
        <v>224</v>
      </c>
      <c r="F19" s="93" t="s">
        <v>302</v>
      </c>
      <c r="G19" s="145" t="s">
        <v>187</v>
      </c>
      <c r="H19" s="57"/>
      <c r="I19" s="57"/>
      <c r="J19" s="58"/>
      <c r="K19" s="173" t="s">
        <v>225</v>
      </c>
      <c r="L19" s="171"/>
    </row>
    <row r="20" spans="1:12" s="43" customFormat="1" ht="90" customHeight="1" x14ac:dyDescent="0.25">
      <c r="A20" s="330"/>
      <c r="B20" s="324" t="s">
        <v>275</v>
      </c>
      <c r="C20" s="100" t="s">
        <v>170</v>
      </c>
      <c r="D20" s="57">
        <f t="shared" si="1"/>
        <v>32</v>
      </c>
      <c r="E20" s="57" t="s">
        <v>224</v>
      </c>
      <c r="F20" s="93" t="s">
        <v>303</v>
      </c>
      <c r="G20" s="66" t="s">
        <v>8</v>
      </c>
      <c r="H20" s="57"/>
      <c r="I20" s="57"/>
      <c r="J20" s="58"/>
      <c r="K20" s="173" t="s">
        <v>225</v>
      </c>
      <c r="L20" s="171"/>
    </row>
    <row r="21" spans="1:12" s="43" customFormat="1" ht="90" customHeight="1" x14ac:dyDescent="0.25">
      <c r="A21" s="330"/>
      <c r="B21" s="325"/>
      <c r="C21" s="103" t="s">
        <v>107</v>
      </c>
      <c r="D21" s="57">
        <f t="shared" si="1"/>
        <v>33</v>
      </c>
      <c r="E21" s="57" t="s">
        <v>224</v>
      </c>
      <c r="F21" s="93" t="s">
        <v>343</v>
      </c>
      <c r="G21" s="66" t="s">
        <v>186</v>
      </c>
      <c r="H21" s="57"/>
      <c r="I21" s="57"/>
      <c r="J21" s="58"/>
      <c r="K21" s="173" t="s">
        <v>225</v>
      </c>
      <c r="L21" s="171"/>
    </row>
    <row r="22" spans="1:12" s="43" customFormat="1" ht="90" customHeight="1" thickBot="1" x14ac:dyDescent="0.3">
      <c r="A22" s="331"/>
      <c r="B22" s="326"/>
      <c r="C22" s="165" t="s">
        <v>170</v>
      </c>
      <c r="D22" s="73">
        <f t="shared" si="1"/>
        <v>34</v>
      </c>
      <c r="E22" s="73" t="s">
        <v>224</v>
      </c>
      <c r="F22" s="130" t="s">
        <v>304</v>
      </c>
      <c r="G22" s="146" t="s">
        <v>184</v>
      </c>
      <c r="H22" s="73"/>
      <c r="I22" s="73"/>
      <c r="J22" s="75"/>
      <c r="K22" s="174" t="s">
        <v>225</v>
      </c>
      <c r="L22" s="171"/>
    </row>
    <row r="23" spans="1:12" ht="30" customHeight="1" thickBot="1" x14ac:dyDescent="0.3">
      <c r="A23" s="97"/>
      <c r="B23" s="98"/>
      <c r="C23" s="102"/>
      <c r="D23" s="47"/>
      <c r="E23" s="48"/>
      <c r="F23" s="129"/>
      <c r="G23" s="1"/>
      <c r="H23" s="47"/>
      <c r="I23" s="47"/>
      <c r="J23" s="49"/>
      <c r="K23" s="48"/>
      <c r="L23" s="50"/>
    </row>
    <row r="24" spans="1:12" s="43" customFormat="1" ht="90" customHeight="1" x14ac:dyDescent="0.25">
      <c r="A24" s="358" t="s">
        <v>276</v>
      </c>
      <c r="B24" s="360" t="s">
        <v>277</v>
      </c>
      <c r="C24" s="346" t="s">
        <v>242</v>
      </c>
      <c r="D24" s="68">
        <f>+D22+1</f>
        <v>35</v>
      </c>
      <c r="E24" s="68" t="s">
        <v>224</v>
      </c>
      <c r="F24" s="94" t="s">
        <v>305</v>
      </c>
      <c r="G24" s="69" t="s">
        <v>7</v>
      </c>
      <c r="H24" s="68"/>
      <c r="I24" s="68"/>
      <c r="J24" s="70"/>
      <c r="K24" s="71" t="s">
        <v>225</v>
      </c>
      <c r="L24" s="64"/>
    </row>
    <row r="25" spans="1:12" s="43" customFormat="1" ht="90" customHeight="1" x14ac:dyDescent="0.25">
      <c r="A25" s="359"/>
      <c r="B25" s="361"/>
      <c r="C25" s="347"/>
      <c r="D25" s="57">
        <f>D24+1</f>
        <v>36</v>
      </c>
      <c r="E25" s="57" t="s">
        <v>224</v>
      </c>
      <c r="F25" s="93" t="s">
        <v>306</v>
      </c>
      <c r="G25" s="66" t="s">
        <v>11</v>
      </c>
      <c r="H25" s="57"/>
      <c r="I25" s="57"/>
      <c r="J25" s="58"/>
      <c r="K25" s="173" t="s">
        <v>225</v>
      </c>
      <c r="L25" s="171"/>
    </row>
    <row r="26" spans="1:12" s="43" customFormat="1" ht="90" customHeight="1" x14ac:dyDescent="0.25">
      <c r="A26" s="359"/>
      <c r="B26" s="361"/>
      <c r="C26" s="347"/>
      <c r="D26" s="57">
        <f>D25+1</f>
        <v>37</v>
      </c>
      <c r="E26" s="57" t="s">
        <v>224</v>
      </c>
      <c r="F26" s="93" t="s">
        <v>171</v>
      </c>
      <c r="G26" s="66" t="s">
        <v>11</v>
      </c>
      <c r="H26" s="57"/>
      <c r="I26" s="57"/>
      <c r="J26" s="58"/>
      <c r="K26" s="173" t="s">
        <v>225</v>
      </c>
      <c r="L26" s="171"/>
    </row>
    <row r="27" spans="1:12" s="43" customFormat="1" ht="90" customHeight="1" x14ac:dyDescent="0.25">
      <c r="A27" s="359"/>
      <c r="B27" s="361"/>
      <c r="C27" s="347"/>
      <c r="D27" s="57">
        <f>D26+1</f>
        <v>38</v>
      </c>
      <c r="E27" s="57" t="s">
        <v>224</v>
      </c>
      <c r="F27" s="93" t="s">
        <v>172</v>
      </c>
      <c r="G27" s="66" t="s">
        <v>14</v>
      </c>
      <c r="H27" s="57"/>
      <c r="I27" s="57"/>
      <c r="J27" s="58"/>
      <c r="K27" s="173" t="s">
        <v>225</v>
      </c>
      <c r="L27" s="171"/>
    </row>
    <row r="28" spans="1:12" s="43" customFormat="1" ht="30" customHeight="1" thickBot="1" x14ac:dyDescent="0.3">
      <c r="A28" s="97"/>
      <c r="B28" s="98"/>
      <c r="C28" s="102"/>
      <c r="D28" s="47"/>
      <c r="E28" s="48"/>
      <c r="F28" s="129"/>
      <c r="G28" s="1"/>
      <c r="H28" s="47"/>
      <c r="I28" s="47"/>
      <c r="J28" s="49"/>
      <c r="K28" s="48"/>
      <c r="L28" s="50"/>
    </row>
    <row r="29" spans="1:12" ht="90" customHeight="1" x14ac:dyDescent="0.25">
      <c r="A29" s="356" t="s">
        <v>243</v>
      </c>
      <c r="B29" s="348" t="s">
        <v>244</v>
      </c>
      <c r="C29" s="350" t="s">
        <v>210</v>
      </c>
      <c r="D29" s="68">
        <f>D27+1</f>
        <v>39</v>
      </c>
      <c r="E29" s="68" t="s">
        <v>224</v>
      </c>
      <c r="F29" s="94" t="s">
        <v>209</v>
      </c>
      <c r="G29" s="69" t="s">
        <v>190</v>
      </c>
      <c r="H29" s="114"/>
      <c r="I29" s="114"/>
      <c r="J29" s="114"/>
      <c r="K29" s="71" t="s">
        <v>225</v>
      </c>
      <c r="L29" s="113"/>
    </row>
    <row r="30" spans="1:12" ht="90" customHeight="1" thickBot="1" x14ac:dyDescent="0.3">
      <c r="A30" s="357"/>
      <c r="B30" s="349"/>
      <c r="C30" s="351"/>
      <c r="D30" s="73">
        <f>+D29+1</f>
        <v>40</v>
      </c>
      <c r="E30" s="73" t="s">
        <v>224</v>
      </c>
      <c r="F30" s="130" t="s">
        <v>211</v>
      </c>
      <c r="G30" s="84" t="s">
        <v>190</v>
      </c>
      <c r="H30" s="115"/>
      <c r="I30" s="115"/>
      <c r="J30" s="75"/>
      <c r="K30" s="76" t="s">
        <v>225</v>
      </c>
      <c r="L30" s="89"/>
    </row>
    <row r="31" spans="1:12" ht="30" customHeight="1" thickBot="1" x14ac:dyDescent="0.35">
      <c r="A31" s="99"/>
      <c r="B31" s="101"/>
      <c r="C31" s="105"/>
      <c r="F31" s="131"/>
      <c r="G31" s="147"/>
    </row>
    <row r="32" spans="1:12" ht="90" customHeight="1" x14ac:dyDescent="0.25">
      <c r="A32" s="308" t="s">
        <v>278</v>
      </c>
      <c r="B32" s="352" t="s">
        <v>279</v>
      </c>
      <c r="C32" s="354" t="s">
        <v>115</v>
      </c>
      <c r="D32" s="68">
        <f>D30+1</f>
        <v>41</v>
      </c>
      <c r="E32" s="68" t="s">
        <v>224</v>
      </c>
      <c r="F32" s="94" t="s">
        <v>393</v>
      </c>
      <c r="G32" s="144" t="s">
        <v>182</v>
      </c>
      <c r="H32" s="114"/>
      <c r="I32" s="114"/>
      <c r="J32" s="114"/>
      <c r="K32" s="71" t="s">
        <v>225</v>
      </c>
      <c r="L32" s="113"/>
    </row>
    <row r="33" spans="1:12" ht="90" customHeight="1" x14ac:dyDescent="0.25">
      <c r="A33" s="309"/>
      <c r="B33" s="353"/>
      <c r="C33" s="355"/>
      <c r="D33" s="57">
        <f>D32+1</f>
        <v>42</v>
      </c>
      <c r="E33" s="57" t="s">
        <v>224</v>
      </c>
      <c r="F33" s="93" t="s">
        <v>114</v>
      </c>
      <c r="G33" s="66" t="s">
        <v>13</v>
      </c>
      <c r="H33" s="106"/>
      <c r="I33" s="106"/>
      <c r="J33" s="58"/>
      <c r="K33" s="72" t="s">
        <v>225</v>
      </c>
      <c r="L33" s="89"/>
    </row>
    <row r="34" spans="1:12" ht="30" customHeight="1" thickBot="1" x14ac:dyDescent="0.35">
      <c r="A34" s="99"/>
      <c r="B34" s="101"/>
      <c r="C34" s="116"/>
      <c r="F34" s="131"/>
      <c r="G34" s="147"/>
    </row>
    <row r="35" spans="1:12" ht="90" customHeight="1" thickBot="1" x14ac:dyDescent="0.3">
      <c r="A35" s="363" t="s">
        <v>245</v>
      </c>
      <c r="B35" s="219" t="s">
        <v>92</v>
      </c>
      <c r="C35" s="117" t="s">
        <v>116</v>
      </c>
      <c r="D35" s="68">
        <f>D33+1</f>
        <v>43</v>
      </c>
      <c r="E35" s="68" t="s">
        <v>224</v>
      </c>
      <c r="F35" s="94" t="s">
        <v>400</v>
      </c>
      <c r="G35" s="69" t="s">
        <v>27</v>
      </c>
      <c r="H35" s="114"/>
      <c r="I35" s="114"/>
      <c r="J35" s="114"/>
      <c r="K35" s="71" t="s">
        <v>225</v>
      </c>
      <c r="L35" s="113"/>
    </row>
    <row r="36" spans="1:12" ht="90" customHeight="1" thickBot="1" x14ac:dyDescent="0.3">
      <c r="A36" s="364"/>
      <c r="B36" s="220" t="s">
        <v>117</v>
      </c>
      <c r="C36" s="221" t="s">
        <v>248</v>
      </c>
      <c r="D36" s="68">
        <f>D35+1</f>
        <v>44</v>
      </c>
      <c r="E36" s="57" t="s">
        <v>224</v>
      </c>
      <c r="F36" s="273" t="s">
        <v>399</v>
      </c>
      <c r="G36" s="66" t="s">
        <v>179</v>
      </c>
      <c r="H36" s="106"/>
      <c r="I36" s="106"/>
      <c r="J36" s="58"/>
      <c r="K36" s="72" t="s">
        <v>225</v>
      </c>
      <c r="L36" s="89"/>
    </row>
    <row r="37" spans="1:12" ht="90" customHeight="1" thickBot="1" x14ac:dyDescent="0.3">
      <c r="A37" s="364"/>
      <c r="B37" s="368" t="s">
        <v>249</v>
      </c>
      <c r="C37" s="371" t="s">
        <v>118</v>
      </c>
      <c r="D37" s="68">
        <f t="shared" ref="D37:D40" si="2">D35+1</f>
        <v>44</v>
      </c>
      <c r="E37" s="57" t="s">
        <v>224</v>
      </c>
      <c r="F37" s="93" t="s">
        <v>119</v>
      </c>
      <c r="G37" s="66" t="s">
        <v>9</v>
      </c>
      <c r="H37" s="106"/>
      <c r="I37" s="106"/>
      <c r="J37" s="58"/>
      <c r="K37" s="173" t="s">
        <v>225</v>
      </c>
      <c r="L37" s="175"/>
    </row>
    <row r="38" spans="1:12" ht="90" customHeight="1" thickBot="1" x14ac:dyDescent="0.3">
      <c r="A38" s="364"/>
      <c r="B38" s="369"/>
      <c r="C38" s="372"/>
      <c r="D38" s="68">
        <f t="shared" si="2"/>
        <v>45</v>
      </c>
      <c r="E38" s="57" t="s">
        <v>224</v>
      </c>
      <c r="F38" s="93" t="s">
        <v>307</v>
      </c>
      <c r="G38" s="66" t="s">
        <v>12</v>
      </c>
      <c r="H38" s="106"/>
      <c r="I38" s="106"/>
      <c r="J38" s="58"/>
      <c r="K38" s="173" t="s">
        <v>225</v>
      </c>
      <c r="L38" s="175"/>
    </row>
    <row r="39" spans="1:12" ht="90" customHeight="1" thickBot="1" x14ac:dyDescent="0.3">
      <c r="A39" s="364"/>
      <c r="B39" s="370"/>
      <c r="C39" s="373"/>
      <c r="D39" s="68">
        <f t="shared" si="2"/>
        <v>45</v>
      </c>
      <c r="E39" s="57" t="s">
        <v>224</v>
      </c>
      <c r="F39" s="93" t="s">
        <v>120</v>
      </c>
      <c r="G39" s="66" t="s">
        <v>180</v>
      </c>
      <c r="H39" s="106"/>
      <c r="I39" s="106"/>
      <c r="J39" s="58"/>
      <c r="K39" s="173" t="s">
        <v>225</v>
      </c>
      <c r="L39" s="175"/>
    </row>
    <row r="40" spans="1:12" ht="90" customHeight="1" thickBot="1" x14ac:dyDescent="0.3">
      <c r="A40" s="365"/>
      <c r="B40" s="118" t="s">
        <v>250</v>
      </c>
      <c r="C40" s="119" t="s">
        <v>110</v>
      </c>
      <c r="D40" s="68">
        <f t="shared" si="2"/>
        <v>46</v>
      </c>
      <c r="E40" s="73" t="s">
        <v>224</v>
      </c>
      <c r="F40" s="130" t="s">
        <v>111</v>
      </c>
      <c r="G40" s="84" t="s">
        <v>189</v>
      </c>
      <c r="H40" s="115"/>
      <c r="I40" s="115"/>
      <c r="J40" s="75"/>
      <c r="K40" s="174" t="s">
        <v>225</v>
      </c>
      <c r="L40" s="175"/>
    </row>
    <row r="41" spans="1:12" ht="30" customHeight="1" thickBot="1" x14ac:dyDescent="0.35">
      <c r="A41" s="99"/>
      <c r="B41" s="101"/>
      <c r="C41" s="105"/>
      <c r="F41" s="131"/>
      <c r="G41" s="147"/>
    </row>
    <row r="42" spans="1:12" ht="90" customHeight="1" x14ac:dyDescent="0.25">
      <c r="A42" s="377" t="s">
        <v>251</v>
      </c>
      <c r="B42" s="366" t="s">
        <v>252</v>
      </c>
      <c r="C42" s="121" t="s">
        <v>127</v>
      </c>
      <c r="D42" s="68">
        <f>+D40+1</f>
        <v>47</v>
      </c>
      <c r="E42" s="68" t="s">
        <v>224</v>
      </c>
      <c r="F42" s="94" t="s">
        <v>308</v>
      </c>
      <c r="G42" s="69" t="s">
        <v>9</v>
      </c>
      <c r="H42" s="114"/>
      <c r="I42" s="114"/>
      <c r="J42" s="114"/>
      <c r="K42" s="71" t="s">
        <v>225</v>
      </c>
      <c r="L42" s="113"/>
    </row>
    <row r="43" spans="1:12" ht="90" customHeight="1" x14ac:dyDescent="0.25">
      <c r="A43" s="378"/>
      <c r="B43" s="367"/>
      <c r="C43" s="176" t="s">
        <v>128</v>
      </c>
      <c r="D43" s="57">
        <f t="shared" ref="D43:D47" si="3">D42+1</f>
        <v>48</v>
      </c>
      <c r="E43" s="57" t="s">
        <v>224</v>
      </c>
      <c r="F43" s="93" t="s">
        <v>173</v>
      </c>
      <c r="G43" s="66" t="s">
        <v>9</v>
      </c>
      <c r="H43" s="59"/>
      <c r="I43" s="59"/>
      <c r="J43" s="59"/>
      <c r="K43" s="72" t="s">
        <v>225</v>
      </c>
      <c r="L43" s="113"/>
    </row>
    <row r="44" spans="1:12" ht="90" customHeight="1" x14ac:dyDescent="0.25">
      <c r="A44" s="378"/>
      <c r="B44" s="367"/>
      <c r="C44" s="120" t="s">
        <v>175</v>
      </c>
      <c r="D44" s="57">
        <f t="shared" si="3"/>
        <v>49</v>
      </c>
      <c r="E44" s="57" t="s">
        <v>224</v>
      </c>
      <c r="F44" s="93" t="s">
        <v>174</v>
      </c>
      <c r="G44" s="66" t="s">
        <v>9</v>
      </c>
      <c r="H44" s="59"/>
      <c r="I44" s="59"/>
      <c r="J44" s="59"/>
      <c r="K44" s="72" t="s">
        <v>225</v>
      </c>
      <c r="L44" s="113"/>
    </row>
    <row r="45" spans="1:12" ht="90" customHeight="1" x14ac:dyDescent="0.25">
      <c r="A45" s="378"/>
      <c r="B45" s="367"/>
      <c r="C45" s="120" t="s">
        <v>202</v>
      </c>
      <c r="D45" s="57">
        <f t="shared" si="3"/>
        <v>50</v>
      </c>
      <c r="E45" s="57" t="s">
        <v>224</v>
      </c>
      <c r="F45" s="93" t="s">
        <v>121</v>
      </c>
      <c r="G45" s="66" t="s">
        <v>9</v>
      </c>
      <c r="H45" s="106"/>
      <c r="I45" s="106"/>
      <c r="J45" s="58"/>
      <c r="K45" s="72" t="s">
        <v>225</v>
      </c>
      <c r="L45" s="89"/>
    </row>
    <row r="46" spans="1:12" ht="90" customHeight="1" x14ac:dyDescent="0.25">
      <c r="A46" s="378"/>
      <c r="B46" s="367"/>
      <c r="C46" s="120" t="s">
        <v>126</v>
      </c>
      <c r="D46" s="57">
        <f t="shared" si="3"/>
        <v>51</v>
      </c>
      <c r="E46" s="57" t="s">
        <v>224</v>
      </c>
      <c r="F46" s="93" t="s">
        <v>309</v>
      </c>
      <c r="G46" s="66" t="s">
        <v>9</v>
      </c>
      <c r="H46" s="106"/>
      <c r="I46" s="106"/>
      <c r="J46" s="58"/>
      <c r="K46" s="72" t="s">
        <v>225</v>
      </c>
      <c r="L46" s="89"/>
    </row>
    <row r="47" spans="1:12" ht="90" customHeight="1" x14ac:dyDescent="0.25">
      <c r="A47" s="378"/>
      <c r="B47" s="367"/>
      <c r="C47" s="120" t="s">
        <v>177</v>
      </c>
      <c r="D47" s="57">
        <f t="shared" si="3"/>
        <v>52</v>
      </c>
      <c r="E47" s="57" t="s">
        <v>224</v>
      </c>
      <c r="F47" s="93" t="s">
        <v>176</v>
      </c>
      <c r="G47" s="66" t="s">
        <v>190</v>
      </c>
      <c r="H47" s="106"/>
      <c r="I47" s="106"/>
      <c r="J47" s="58"/>
      <c r="K47" s="72" t="s">
        <v>225</v>
      </c>
      <c r="L47" s="89"/>
    </row>
    <row r="48" spans="1:12" ht="90" customHeight="1" x14ac:dyDescent="0.25">
      <c r="A48" s="379"/>
      <c r="B48" s="337" t="s">
        <v>122</v>
      </c>
      <c r="C48" s="276" t="s">
        <v>130</v>
      </c>
      <c r="D48" s="277">
        <f>D47+1</f>
        <v>53</v>
      </c>
      <c r="E48" s="277" t="s">
        <v>224</v>
      </c>
      <c r="F48" s="278" t="s">
        <v>259</v>
      </c>
      <c r="G48" s="279" t="s">
        <v>11</v>
      </c>
      <c r="H48" s="280"/>
      <c r="I48" s="280"/>
      <c r="J48" s="281"/>
      <c r="K48" s="282"/>
      <c r="L48" s="89"/>
    </row>
    <row r="49" spans="1:12" ht="90" customHeight="1" thickBot="1" x14ac:dyDescent="0.3">
      <c r="A49" s="380"/>
      <c r="B49" s="338"/>
      <c r="C49" s="122" t="s">
        <v>394</v>
      </c>
      <c r="D49" s="73">
        <f>D48+1</f>
        <v>54</v>
      </c>
      <c r="E49" s="73" t="s">
        <v>224</v>
      </c>
      <c r="F49" s="88" t="s">
        <v>395</v>
      </c>
      <c r="G49" s="279" t="s">
        <v>11</v>
      </c>
      <c r="H49" s="115"/>
      <c r="I49" s="115"/>
      <c r="J49" s="75"/>
      <c r="K49" s="174" t="s">
        <v>225</v>
      </c>
      <c r="L49" s="175"/>
    </row>
    <row r="50" spans="1:12" ht="30" customHeight="1" thickBot="1" x14ac:dyDescent="0.35">
      <c r="A50" s="99"/>
      <c r="B50" s="101"/>
      <c r="C50" s="105"/>
      <c r="F50" s="131"/>
      <c r="G50" s="147"/>
    </row>
    <row r="51" spans="1:12" ht="90" customHeight="1" x14ac:dyDescent="0.25">
      <c r="A51" s="374" t="s">
        <v>253</v>
      </c>
      <c r="B51" s="381" t="s">
        <v>135</v>
      </c>
      <c r="C51" s="126" t="s">
        <v>138</v>
      </c>
      <c r="D51" s="68">
        <f>+D49+1</f>
        <v>55</v>
      </c>
      <c r="E51" s="68" t="s">
        <v>224</v>
      </c>
      <c r="F51" s="216" t="s">
        <v>136</v>
      </c>
      <c r="G51" s="144" t="s">
        <v>189</v>
      </c>
      <c r="H51" s="114"/>
      <c r="I51" s="114"/>
      <c r="J51" s="114"/>
      <c r="K51" s="71" t="s">
        <v>225</v>
      </c>
      <c r="L51" s="113"/>
    </row>
    <row r="52" spans="1:12" ht="90" customHeight="1" x14ac:dyDescent="0.25">
      <c r="A52" s="375"/>
      <c r="B52" s="327"/>
      <c r="C52" s="124" t="s">
        <v>140</v>
      </c>
      <c r="D52" s="57">
        <f>+D51+1</f>
        <v>56</v>
      </c>
      <c r="E52" s="57" t="s">
        <v>224</v>
      </c>
      <c r="F52" s="133" t="s">
        <v>137</v>
      </c>
      <c r="G52" s="66" t="s">
        <v>201</v>
      </c>
      <c r="H52" s="59"/>
      <c r="I52" s="59"/>
      <c r="J52" s="59"/>
      <c r="K52" s="72" t="s">
        <v>225</v>
      </c>
      <c r="L52" s="113"/>
    </row>
    <row r="53" spans="1:12" ht="90" customHeight="1" x14ac:dyDescent="0.25">
      <c r="A53" s="375"/>
      <c r="B53" s="125" t="s">
        <v>223</v>
      </c>
      <c r="C53" s="124" t="s">
        <v>141</v>
      </c>
      <c r="D53" s="57">
        <f t="shared" ref="D53:D63" si="4">+D52+1</f>
        <v>57</v>
      </c>
      <c r="E53" s="57" t="s">
        <v>224</v>
      </c>
      <c r="F53" s="133" t="s">
        <v>382</v>
      </c>
      <c r="G53" s="66" t="s">
        <v>192</v>
      </c>
      <c r="H53" s="59"/>
      <c r="I53" s="59"/>
      <c r="J53" s="59"/>
      <c r="K53" s="72" t="s">
        <v>225</v>
      </c>
      <c r="L53" s="113"/>
    </row>
    <row r="54" spans="1:12" ht="90" customHeight="1" x14ac:dyDescent="0.25">
      <c r="A54" s="375"/>
      <c r="B54" s="327" t="s">
        <v>142</v>
      </c>
      <c r="C54" s="124" t="s">
        <v>143</v>
      </c>
      <c r="D54" s="57">
        <f t="shared" si="4"/>
        <v>58</v>
      </c>
      <c r="E54" s="57" t="s">
        <v>224</v>
      </c>
      <c r="F54" s="93" t="s">
        <v>310</v>
      </c>
      <c r="G54" s="66" t="s">
        <v>192</v>
      </c>
      <c r="H54" s="59"/>
      <c r="I54" s="59"/>
      <c r="J54" s="59"/>
      <c r="K54" s="72" t="s">
        <v>225</v>
      </c>
      <c r="L54" s="113"/>
    </row>
    <row r="55" spans="1:12" ht="90" customHeight="1" x14ac:dyDescent="0.25">
      <c r="A55" s="375"/>
      <c r="B55" s="327"/>
      <c r="C55" s="124" t="s">
        <v>145</v>
      </c>
      <c r="D55" s="57">
        <f t="shared" si="4"/>
        <v>59</v>
      </c>
      <c r="E55" s="57" t="s">
        <v>224</v>
      </c>
      <c r="F55" s="133" t="s">
        <v>144</v>
      </c>
      <c r="G55" s="145" t="s">
        <v>186</v>
      </c>
      <c r="H55" s="106"/>
      <c r="I55" s="106"/>
      <c r="J55" s="58"/>
      <c r="K55" s="72" t="s">
        <v>225</v>
      </c>
      <c r="L55" s="89"/>
    </row>
    <row r="56" spans="1:12" ht="90" customHeight="1" x14ac:dyDescent="0.25">
      <c r="A56" s="375"/>
      <c r="B56" s="125" t="s">
        <v>146</v>
      </c>
      <c r="C56" s="124" t="s">
        <v>147</v>
      </c>
      <c r="D56" s="57">
        <f t="shared" si="4"/>
        <v>60</v>
      </c>
      <c r="E56" s="57" t="s">
        <v>224</v>
      </c>
      <c r="F56" s="93" t="s">
        <v>311</v>
      </c>
      <c r="G56" s="145" t="s">
        <v>189</v>
      </c>
      <c r="H56" s="106"/>
      <c r="I56" s="106"/>
      <c r="J56" s="58"/>
      <c r="K56" s="72" t="s">
        <v>225</v>
      </c>
      <c r="L56" s="89"/>
    </row>
    <row r="57" spans="1:12" ht="90" customHeight="1" x14ac:dyDescent="0.25">
      <c r="A57" s="375"/>
      <c r="B57" s="327" t="s">
        <v>254</v>
      </c>
      <c r="C57" s="362" t="s">
        <v>148</v>
      </c>
      <c r="D57" s="57">
        <f t="shared" si="4"/>
        <v>61</v>
      </c>
      <c r="E57" s="57" t="s">
        <v>224</v>
      </c>
      <c r="F57" s="93" t="s">
        <v>312</v>
      </c>
      <c r="G57" s="145" t="s">
        <v>193</v>
      </c>
      <c r="H57" s="106"/>
      <c r="I57" s="106"/>
      <c r="J57" s="58"/>
      <c r="K57" s="72" t="s">
        <v>225</v>
      </c>
      <c r="L57" s="89"/>
    </row>
    <row r="58" spans="1:12" ht="90" customHeight="1" x14ac:dyDescent="0.25">
      <c r="A58" s="375"/>
      <c r="B58" s="327"/>
      <c r="C58" s="362"/>
      <c r="D58" s="57">
        <f t="shared" si="4"/>
        <v>62</v>
      </c>
      <c r="E58" s="57" t="s">
        <v>224</v>
      </c>
      <c r="F58" s="93" t="s">
        <v>313</v>
      </c>
      <c r="G58" s="145" t="s">
        <v>193</v>
      </c>
      <c r="H58" s="106"/>
      <c r="I58" s="106"/>
      <c r="J58" s="58"/>
      <c r="K58" s="173" t="s">
        <v>225</v>
      </c>
      <c r="L58" s="175"/>
    </row>
    <row r="59" spans="1:12" ht="90" customHeight="1" x14ac:dyDescent="0.25">
      <c r="A59" s="375"/>
      <c r="B59" s="327"/>
      <c r="C59" s="124" t="s">
        <v>149</v>
      </c>
      <c r="D59" s="57">
        <f t="shared" si="4"/>
        <v>63</v>
      </c>
      <c r="E59" s="57" t="s">
        <v>224</v>
      </c>
      <c r="F59" s="93" t="s">
        <v>260</v>
      </c>
      <c r="G59" s="145" t="s">
        <v>195</v>
      </c>
      <c r="H59" s="106"/>
      <c r="I59" s="106"/>
      <c r="J59" s="58"/>
      <c r="K59" s="173" t="s">
        <v>225</v>
      </c>
      <c r="L59" s="175"/>
    </row>
    <row r="60" spans="1:12" ht="90" customHeight="1" x14ac:dyDescent="0.25">
      <c r="A60" s="375"/>
      <c r="B60" s="327"/>
      <c r="C60" s="124" t="s">
        <v>150</v>
      </c>
      <c r="D60" s="57">
        <f t="shared" si="4"/>
        <v>64</v>
      </c>
      <c r="E60" s="57" t="s">
        <v>224</v>
      </c>
      <c r="F60" s="93" t="s">
        <v>314</v>
      </c>
      <c r="G60" s="145" t="s">
        <v>195</v>
      </c>
      <c r="H60" s="106"/>
      <c r="I60" s="106"/>
      <c r="J60" s="58"/>
      <c r="K60" s="173" t="s">
        <v>225</v>
      </c>
      <c r="L60" s="175"/>
    </row>
    <row r="61" spans="1:12" ht="90" customHeight="1" x14ac:dyDescent="0.25">
      <c r="A61" s="375"/>
      <c r="B61" s="327" t="s">
        <v>157</v>
      </c>
      <c r="C61" s="124" t="s">
        <v>160</v>
      </c>
      <c r="D61" s="57">
        <f t="shared" si="4"/>
        <v>65</v>
      </c>
      <c r="E61" s="57" t="s">
        <v>224</v>
      </c>
      <c r="F61" s="133" t="s">
        <v>158</v>
      </c>
      <c r="G61" s="145" t="s">
        <v>197</v>
      </c>
      <c r="H61" s="106"/>
      <c r="I61" s="106"/>
      <c r="J61" s="58"/>
      <c r="K61" s="173" t="s">
        <v>225</v>
      </c>
      <c r="L61" s="175"/>
    </row>
    <row r="62" spans="1:12" ht="90" customHeight="1" x14ac:dyDescent="0.25">
      <c r="A62" s="375"/>
      <c r="B62" s="327"/>
      <c r="C62" s="124" t="s">
        <v>161</v>
      </c>
      <c r="D62" s="57">
        <f t="shared" si="4"/>
        <v>66</v>
      </c>
      <c r="E62" s="57" t="s">
        <v>224</v>
      </c>
      <c r="F62" s="93" t="s">
        <v>258</v>
      </c>
      <c r="G62" s="66" t="s">
        <v>196</v>
      </c>
      <c r="H62" s="106"/>
      <c r="I62" s="106"/>
      <c r="J62" s="58"/>
      <c r="K62" s="173" t="s">
        <v>225</v>
      </c>
      <c r="L62" s="175"/>
    </row>
    <row r="63" spans="1:12" ht="90" customHeight="1" thickBot="1" x14ac:dyDescent="0.3">
      <c r="A63" s="376"/>
      <c r="B63" s="328"/>
      <c r="C63" s="127" t="s">
        <v>162</v>
      </c>
      <c r="D63" s="73">
        <f t="shared" si="4"/>
        <v>67</v>
      </c>
      <c r="E63" s="73" t="s">
        <v>224</v>
      </c>
      <c r="F63" s="132" t="s">
        <v>159</v>
      </c>
      <c r="G63" s="84" t="s">
        <v>196</v>
      </c>
      <c r="H63" s="115"/>
      <c r="I63" s="115"/>
      <c r="J63" s="75"/>
      <c r="K63" s="174" t="s">
        <v>225</v>
      </c>
      <c r="L63" s="175"/>
    </row>
    <row r="64" spans="1:12" ht="30" customHeight="1" x14ac:dyDescent="0.25"/>
    <row r="65" spans="1:11" ht="30" customHeight="1" thickBot="1" x14ac:dyDescent="0.3"/>
    <row r="66" spans="1:11" ht="90" customHeight="1" x14ac:dyDescent="0.25">
      <c r="A66" s="332" t="s">
        <v>288</v>
      </c>
      <c r="B66" s="335" t="s">
        <v>357</v>
      </c>
      <c r="C66" s="228" t="s">
        <v>237</v>
      </c>
      <c r="D66" s="229">
        <v>6</v>
      </c>
      <c r="E66" s="229" t="s">
        <v>342</v>
      </c>
      <c r="F66" s="230" t="s">
        <v>354</v>
      </c>
      <c r="G66" s="231" t="s">
        <v>10</v>
      </c>
      <c r="H66" s="269">
        <v>30</v>
      </c>
      <c r="I66" s="232"/>
      <c r="J66" s="232"/>
      <c r="K66" s="71" t="s">
        <v>225</v>
      </c>
    </row>
    <row r="67" spans="1:11" ht="90" customHeight="1" x14ac:dyDescent="0.25">
      <c r="A67" s="333"/>
      <c r="B67" s="321"/>
      <c r="C67" s="233" t="s">
        <v>170</v>
      </c>
      <c r="D67" s="226">
        <v>7</v>
      </c>
      <c r="E67" s="226" t="s">
        <v>342</v>
      </c>
      <c r="F67" s="274" t="s">
        <v>299</v>
      </c>
      <c r="G67" s="244" t="s">
        <v>185</v>
      </c>
      <c r="H67" s="270">
        <v>20</v>
      </c>
      <c r="I67" s="235"/>
      <c r="J67" s="235"/>
      <c r="K67" s="225"/>
    </row>
    <row r="68" spans="1:11" ht="90" customHeight="1" x14ac:dyDescent="0.25">
      <c r="A68" s="333"/>
      <c r="B68" s="321"/>
      <c r="C68" s="236" t="s">
        <v>237</v>
      </c>
      <c r="D68" s="226">
        <v>8</v>
      </c>
      <c r="E68" s="237" t="s">
        <v>342</v>
      </c>
      <c r="F68" s="227" t="s">
        <v>355</v>
      </c>
      <c r="G68" s="234" t="s">
        <v>10</v>
      </c>
      <c r="H68" s="270">
        <v>20</v>
      </c>
      <c r="I68" s="235"/>
      <c r="J68" s="235"/>
      <c r="K68" s="72" t="s">
        <v>225</v>
      </c>
    </row>
    <row r="69" spans="1:11" ht="90" customHeight="1" x14ac:dyDescent="0.25">
      <c r="A69" s="333"/>
      <c r="B69" s="321"/>
      <c r="C69" s="238" t="s">
        <v>237</v>
      </c>
      <c r="D69" s="226">
        <v>9</v>
      </c>
      <c r="E69" s="226" t="s">
        <v>342</v>
      </c>
      <c r="F69" s="227" t="s">
        <v>381</v>
      </c>
      <c r="G69" s="234" t="s">
        <v>191</v>
      </c>
      <c r="H69" s="271">
        <v>20</v>
      </c>
      <c r="I69" s="239"/>
      <c r="J69" s="239"/>
      <c r="K69" s="72" t="s">
        <v>225</v>
      </c>
    </row>
    <row r="70" spans="1:11" ht="90" customHeight="1" x14ac:dyDescent="0.25">
      <c r="A70" s="333"/>
      <c r="B70" s="321"/>
      <c r="C70" s="240" t="s">
        <v>345</v>
      </c>
      <c r="D70" s="226">
        <v>10</v>
      </c>
      <c r="E70" s="226" t="s">
        <v>342</v>
      </c>
      <c r="F70" s="241" t="s">
        <v>358</v>
      </c>
      <c r="G70" s="234" t="s">
        <v>191</v>
      </c>
      <c r="H70" s="272">
        <v>30</v>
      </c>
      <c r="I70" s="242"/>
      <c r="J70" s="242"/>
      <c r="K70" s="72" t="s">
        <v>225</v>
      </c>
    </row>
    <row r="71" spans="1:11" ht="90" customHeight="1" x14ac:dyDescent="0.25">
      <c r="A71" s="333"/>
      <c r="B71" s="321"/>
      <c r="C71" s="240" t="s">
        <v>237</v>
      </c>
      <c r="D71" s="226">
        <v>11</v>
      </c>
      <c r="E71" s="243" t="s">
        <v>342</v>
      </c>
      <c r="F71" s="241" t="s">
        <v>356</v>
      </c>
      <c r="G71" s="244" t="s">
        <v>191</v>
      </c>
      <c r="H71" s="272">
        <v>30</v>
      </c>
      <c r="I71" s="242"/>
      <c r="J71" s="242"/>
      <c r="K71" s="72" t="s">
        <v>225</v>
      </c>
    </row>
    <row r="72" spans="1:11" ht="90" customHeight="1" x14ac:dyDescent="0.25">
      <c r="A72" s="333"/>
      <c r="B72" s="321"/>
      <c r="C72" s="240" t="s">
        <v>361</v>
      </c>
      <c r="D72" s="226">
        <v>12</v>
      </c>
      <c r="E72" s="243" t="s">
        <v>342</v>
      </c>
      <c r="F72" s="241" t="s">
        <v>360</v>
      </c>
      <c r="G72" s="244" t="s">
        <v>191</v>
      </c>
      <c r="H72" s="272">
        <v>20</v>
      </c>
      <c r="I72" s="242"/>
      <c r="J72" s="242"/>
      <c r="K72" s="72" t="s">
        <v>225</v>
      </c>
    </row>
    <row r="73" spans="1:11" ht="90" customHeight="1" x14ac:dyDescent="0.25">
      <c r="A73" s="333"/>
      <c r="B73" s="336"/>
      <c r="C73" s="240" t="s">
        <v>361</v>
      </c>
      <c r="D73" s="226">
        <v>13</v>
      </c>
      <c r="E73" s="243" t="s">
        <v>342</v>
      </c>
      <c r="F73" s="241" t="s">
        <v>359</v>
      </c>
      <c r="G73" s="234" t="s">
        <v>10</v>
      </c>
      <c r="H73" s="272">
        <v>15</v>
      </c>
      <c r="I73" s="242"/>
      <c r="J73" s="242"/>
      <c r="K73" s="72" t="s">
        <v>225</v>
      </c>
    </row>
    <row r="74" spans="1:11" ht="90" customHeight="1" x14ac:dyDescent="0.25">
      <c r="A74" s="333"/>
      <c r="B74" s="320" t="s">
        <v>362</v>
      </c>
      <c r="C74" s="240" t="s">
        <v>104</v>
      </c>
      <c r="D74" s="226">
        <v>14</v>
      </c>
      <c r="E74" s="243" t="s">
        <v>342</v>
      </c>
      <c r="F74" s="241" t="s">
        <v>363</v>
      </c>
      <c r="G74" s="234" t="s">
        <v>10</v>
      </c>
      <c r="H74" s="272">
        <v>15</v>
      </c>
      <c r="I74" s="242"/>
      <c r="J74" s="242"/>
      <c r="K74" s="72" t="s">
        <v>225</v>
      </c>
    </row>
    <row r="75" spans="1:11" ht="90" customHeight="1" x14ac:dyDescent="0.25">
      <c r="A75" s="333"/>
      <c r="B75" s="336"/>
      <c r="C75" s="240" t="s">
        <v>364</v>
      </c>
      <c r="D75" s="226">
        <v>15</v>
      </c>
      <c r="E75" s="243" t="s">
        <v>342</v>
      </c>
      <c r="F75" s="241" t="s">
        <v>365</v>
      </c>
      <c r="G75" s="234" t="s">
        <v>10</v>
      </c>
      <c r="H75" s="272">
        <v>10</v>
      </c>
      <c r="I75" s="242"/>
      <c r="J75" s="242"/>
      <c r="K75" s="72" t="s">
        <v>225</v>
      </c>
    </row>
    <row r="76" spans="1:11" ht="90" customHeight="1" x14ac:dyDescent="0.25">
      <c r="A76" s="333"/>
      <c r="B76" s="320" t="s">
        <v>368</v>
      </c>
      <c r="C76" s="240" t="s">
        <v>367</v>
      </c>
      <c r="D76" s="226">
        <v>16</v>
      </c>
      <c r="E76" s="243" t="s">
        <v>342</v>
      </c>
      <c r="F76" s="241" t="s">
        <v>366</v>
      </c>
      <c r="G76" s="234" t="s">
        <v>10</v>
      </c>
      <c r="H76" s="272">
        <v>10</v>
      </c>
      <c r="I76" s="242"/>
      <c r="J76" s="242"/>
      <c r="K76" s="72" t="s">
        <v>225</v>
      </c>
    </row>
    <row r="77" spans="1:11" ht="90" customHeight="1" x14ac:dyDescent="0.25">
      <c r="A77" s="333"/>
      <c r="B77" s="336"/>
      <c r="C77" s="240" t="s">
        <v>369</v>
      </c>
      <c r="D77" s="226">
        <v>17</v>
      </c>
      <c r="E77" s="243" t="s">
        <v>342</v>
      </c>
      <c r="F77" s="241" t="s">
        <v>371</v>
      </c>
      <c r="G77" s="234" t="s">
        <v>10</v>
      </c>
      <c r="H77" s="272">
        <v>15</v>
      </c>
      <c r="I77" s="242"/>
      <c r="J77" s="242"/>
      <c r="K77" s="72" t="s">
        <v>225</v>
      </c>
    </row>
    <row r="78" spans="1:11" ht="90" customHeight="1" x14ac:dyDescent="0.25">
      <c r="A78" s="333"/>
      <c r="B78" s="320" t="s">
        <v>375</v>
      </c>
      <c r="C78" s="240" t="s">
        <v>374</v>
      </c>
      <c r="D78" s="226">
        <v>18</v>
      </c>
      <c r="E78" s="243" t="s">
        <v>342</v>
      </c>
      <c r="F78" s="275" t="s">
        <v>384</v>
      </c>
      <c r="G78" s="234" t="s">
        <v>10</v>
      </c>
      <c r="H78" s="272">
        <v>15</v>
      </c>
      <c r="I78" s="242"/>
      <c r="J78" s="242"/>
      <c r="K78" s="72" t="s">
        <v>225</v>
      </c>
    </row>
    <row r="79" spans="1:11" ht="90" customHeight="1" x14ac:dyDescent="0.25">
      <c r="A79" s="333"/>
      <c r="B79" s="321"/>
      <c r="C79" s="240" t="s">
        <v>246</v>
      </c>
      <c r="D79" s="226">
        <v>19</v>
      </c>
      <c r="E79" s="243" t="s">
        <v>342</v>
      </c>
      <c r="F79" s="241" t="s">
        <v>247</v>
      </c>
      <c r="G79" s="241" t="s">
        <v>9</v>
      </c>
      <c r="H79" s="272">
        <v>15</v>
      </c>
      <c r="I79" s="242"/>
      <c r="J79" s="242"/>
      <c r="K79" s="72"/>
    </row>
    <row r="80" spans="1:11" ht="90" customHeight="1" x14ac:dyDescent="0.25">
      <c r="A80" s="333"/>
      <c r="B80" s="336"/>
      <c r="C80" s="240" t="s">
        <v>373</v>
      </c>
      <c r="D80" s="226">
        <v>20</v>
      </c>
      <c r="E80" s="243" t="s">
        <v>342</v>
      </c>
      <c r="F80" s="241" t="s">
        <v>372</v>
      </c>
      <c r="G80" s="234" t="s">
        <v>10</v>
      </c>
      <c r="H80" s="272">
        <v>10</v>
      </c>
      <c r="I80" s="242"/>
      <c r="J80" s="242"/>
      <c r="K80" s="72" t="s">
        <v>225</v>
      </c>
    </row>
    <row r="81" spans="1:12" ht="90" customHeight="1" x14ac:dyDescent="0.25">
      <c r="A81" s="333"/>
      <c r="B81" s="319" t="s">
        <v>251</v>
      </c>
      <c r="C81" s="233" t="s">
        <v>131</v>
      </c>
      <c r="D81" s="226">
        <v>21</v>
      </c>
      <c r="E81" s="226" t="s">
        <v>342</v>
      </c>
      <c r="F81" s="227" t="s">
        <v>123</v>
      </c>
      <c r="G81" s="234" t="s">
        <v>10</v>
      </c>
      <c r="H81" s="271">
        <v>10</v>
      </c>
      <c r="I81" s="239"/>
      <c r="J81" s="239"/>
      <c r="K81" s="72" t="s">
        <v>225</v>
      </c>
      <c r="L81" s="113"/>
    </row>
    <row r="82" spans="1:12" ht="90" customHeight="1" x14ac:dyDescent="0.25">
      <c r="A82" s="333"/>
      <c r="B82" s="319"/>
      <c r="C82" s="238" t="s">
        <v>132</v>
      </c>
      <c r="D82" s="226">
        <v>22</v>
      </c>
      <c r="E82" s="226" t="s">
        <v>342</v>
      </c>
      <c r="F82" s="227" t="s">
        <v>124</v>
      </c>
      <c r="G82" s="234" t="s">
        <v>191</v>
      </c>
      <c r="H82" s="271">
        <v>10</v>
      </c>
      <c r="I82" s="239"/>
      <c r="J82" s="239"/>
      <c r="K82" s="72" t="s">
        <v>225</v>
      </c>
      <c r="L82" s="113"/>
    </row>
    <row r="83" spans="1:12" ht="90" customHeight="1" x14ac:dyDescent="0.25">
      <c r="A83" s="333"/>
      <c r="B83" s="319"/>
      <c r="C83" s="238" t="s">
        <v>133</v>
      </c>
      <c r="D83" s="226">
        <v>23</v>
      </c>
      <c r="E83" s="226" t="s">
        <v>342</v>
      </c>
      <c r="F83" s="227" t="s">
        <v>315</v>
      </c>
      <c r="G83" s="234" t="s">
        <v>191</v>
      </c>
      <c r="H83" s="271">
        <v>10</v>
      </c>
      <c r="I83" s="239"/>
      <c r="J83" s="239"/>
      <c r="K83" s="72" t="s">
        <v>225</v>
      </c>
      <c r="L83" s="113"/>
    </row>
    <row r="84" spans="1:12" ht="90" customHeight="1" x14ac:dyDescent="0.25">
      <c r="A84" s="333"/>
      <c r="B84" s="319"/>
      <c r="C84" s="233" t="s">
        <v>134</v>
      </c>
      <c r="D84" s="226">
        <v>24</v>
      </c>
      <c r="E84" s="226" t="s">
        <v>342</v>
      </c>
      <c r="F84" s="227" t="s">
        <v>316</v>
      </c>
      <c r="G84" s="234" t="s">
        <v>205</v>
      </c>
      <c r="H84" s="271">
        <v>10</v>
      </c>
      <c r="I84" s="239"/>
      <c r="J84" s="239"/>
      <c r="K84" s="72" t="s">
        <v>225</v>
      </c>
      <c r="L84" s="113"/>
    </row>
    <row r="85" spans="1:12" ht="90" customHeight="1" x14ac:dyDescent="0.25">
      <c r="A85" s="333"/>
      <c r="B85" s="319"/>
      <c r="C85" s="233" t="s">
        <v>129</v>
      </c>
      <c r="D85" s="226">
        <v>25</v>
      </c>
      <c r="E85" s="226" t="s">
        <v>342</v>
      </c>
      <c r="F85" s="227" t="s">
        <v>125</v>
      </c>
      <c r="G85" s="234" t="s">
        <v>9</v>
      </c>
      <c r="H85" s="247">
        <v>15</v>
      </c>
      <c r="I85" s="245"/>
      <c r="J85" s="246"/>
      <c r="K85" s="72" t="s">
        <v>225</v>
      </c>
      <c r="L85" s="89"/>
    </row>
    <row r="86" spans="1:12" ht="90" customHeight="1" x14ac:dyDescent="0.25">
      <c r="A86" s="333"/>
      <c r="B86" s="320" t="s">
        <v>253</v>
      </c>
      <c r="C86" s="233" t="s">
        <v>139</v>
      </c>
      <c r="D86" s="226">
        <v>26</v>
      </c>
      <c r="E86" s="226" t="s">
        <v>342</v>
      </c>
      <c r="F86" s="227" t="s">
        <v>289</v>
      </c>
      <c r="G86" s="234" t="s">
        <v>206</v>
      </c>
      <c r="H86" s="247">
        <v>10</v>
      </c>
      <c r="I86" s="248"/>
      <c r="J86" s="246"/>
      <c r="K86" s="72" t="s">
        <v>225</v>
      </c>
      <c r="L86" s="89"/>
    </row>
    <row r="87" spans="1:12" ht="90" customHeight="1" x14ac:dyDescent="0.25">
      <c r="A87" s="333"/>
      <c r="B87" s="321"/>
      <c r="C87" s="233" t="s">
        <v>377</v>
      </c>
      <c r="D87" s="226">
        <v>27</v>
      </c>
      <c r="E87" s="226" t="s">
        <v>342</v>
      </c>
      <c r="F87" s="227" t="s">
        <v>376</v>
      </c>
      <c r="G87" s="234" t="s">
        <v>189</v>
      </c>
      <c r="H87" s="247">
        <v>15</v>
      </c>
      <c r="I87" s="248"/>
      <c r="J87" s="246"/>
      <c r="K87" s="72" t="s">
        <v>225</v>
      </c>
      <c r="L87" s="89"/>
    </row>
    <row r="88" spans="1:12" ht="90" customHeight="1" x14ac:dyDescent="0.25">
      <c r="A88" s="333"/>
      <c r="B88" s="321"/>
      <c r="C88" s="233" t="s">
        <v>152</v>
      </c>
      <c r="D88" s="226">
        <v>28</v>
      </c>
      <c r="E88" s="226" t="s">
        <v>342</v>
      </c>
      <c r="F88" s="227" t="s">
        <v>153</v>
      </c>
      <c r="G88" s="234" t="s">
        <v>189</v>
      </c>
      <c r="H88" s="247">
        <v>15</v>
      </c>
      <c r="I88" s="248"/>
      <c r="J88" s="246"/>
      <c r="K88" s="72" t="s">
        <v>225</v>
      </c>
      <c r="L88" s="89"/>
    </row>
    <row r="89" spans="1:12" ht="90" customHeight="1" thickBot="1" x14ac:dyDescent="0.3">
      <c r="A89" s="334"/>
      <c r="B89" s="322"/>
      <c r="C89" s="249" t="s">
        <v>148</v>
      </c>
      <c r="D89" s="250">
        <v>29</v>
      </c>
      <c r="E89" s="250" t="s">
        <v>342</v>
      </c>
      <c r="F89" s="251" t="s">
        <v>151</v>
      </c>
      <c r="G89" s="252" t="s">
        <v>194</v>
      </c>
      <c r="H89" s="253">
        <v>10</v>
      </c>
      <c r="I89" s="254"/>
      <c r="J89" s="255"/>
      <c r="K89" s="76" t="s">
        <v>225</v>
      </c>
      <c r="L89" s="89"/>
    </row>
    <row r="92" spans="1:12" ht="21" x14ac:dyDescent="0.35">
      <c r="G92" s="267" t="s">
        <v>390</v>
      </c>
      <c r="H92" s="268">
        <f>SUM(H66:H89)</f>
        <v>380</v>
      </c>
    </row>
  </sheetData>
  <mergeCells count="48">
    <mergeCell ref="C57:C58"/>
    <mergeCell ref="B57:B60"/>
    <mergeCell ref="A35:A40"/>
    <mergeCell ref="B42:B47"/>
    <mergeCell ref="B37:B39"/>
    <mergeCell ref="C37:C39"/>
    <mergeCell ref="A51:A63"/>
    <mergeCell ref="A42:A49"/>
    <mergeCell ref="B51:B52"/>
    <mergeCell ref="B54:B55"/>
    <mergeCell ref="C24:C27"/>
    <mergeCell ref="B29:B30"/>
    <mergeCell ref="C29:C30"/>
    <mergeCell ref="A32:A33"/>
    <mergeCell ref="B32:B33"/>
    <mergeCell ref="C32:C33"/>
    <mergeCell ref="A29:A30"/>
    <mergeCell ref="A24:A27"/>
    <mergeCell ref="B24:B27"/>
    <mergeCell ref="H1:H2"/>
    <mergeCell ref="I1:I2"/>
    <mergeCell ref="L1:L2"/>
    <mergeCell ref="C8:C10"/>
    <mergeCell ref="B11:B14"/>
    <mergeCell ref="C11:C13"/>
    <mergeCell ref="B6:B7"/>
    <mergeCell ref="C6:C7"/>
    <mergeCell ref="B8:B10"/>
    <mergeCell ref="C1:C2"/>
    <mergeCell ref="D1:D2"/>
    <mergeCell ref="E1:E2"/>
    <mergeCell ref="F1:F2"/>
    <mergeCell ref="G1:G2"/>
    <mergeCell ref="B81:B85"/>
    <mergeCell ref="B86:B89"/>
    <mergeCell ref="A1:A2"/>
    <mergeCell ref="B1:B2"/>
    <mergeCell ref="B18:B19"/>
    <mergeCell ref="B20:B22"/>
    <mergeCell ref="B61:B63"/>
    <mergeCell ref="A6:A22"/>
    <mergeCell ref="B15:B17"/>
    <mergeCell ref="A66:A89"/>
    <mergeCell ref="B66:B73"/>
    <mergeCell ref="B76:B77"/>
    <mergeCell ref="B74:B75"/>
    <mergeCell ref="B78:B80"/>
    <mergeCell ref="B48:B49"/>
  </mergeCells>
  <pageMargins left="0.25" right="0.25" top="0.75" bottom="0.75" header="0.3" footer="0.3"/>
  <pageSetup paperSize="8" scale="10" fitToWidth="0" fitToHeight="0" orientation="landscape" r:id="rId1"/>
  <colBreaks count="1" manualBreakCount="1">
    <brk id="11" max="19" man="1"/>
  </colBreaks>
  <extLst>
    <ext xmlns:x14="http://schemas.microsoft.com/office/spreadsheetml/2009/9/main" uri="{78C0D931-6437-407d-A8EE-F0AAD7539E65}">
      <x14:conditionalFormattings>
        <x14:conditionalFormatting xmlns:xm="http://schemas.microsoft.com/office/excel/2006/main">
          <x14:cfRule type="iconSet" priority="13" id="{F5327C1E-D9D2-41D2-9D73-71BD2BE8D1D2}">
            <x14:iconSet custom="1">
              <x14:cfvo type="percent">
                <xm:f>0</xm:f>
              </x14:cfvo>
              <x14:cfvo type="num">
                <xm:f>2</xm:f>
              </x14:cfvo>
              <x14:cfvo type="num">
                <xm:f>3</xm:f>
              </x14:cfvo>
              <x14:cfIcon iconSet="3TrafficLights2" iconId="2"/>
              <x14:cfIcon iconSet="3TrafficLights2" iconId="1"/>
              <x14:cfIcon iconSet="3TrafficLights2" iconId="0"/>
            </x14:iconSet>
          </x14:cfRule>
          <xm:sqref>H30:I30</xm:sqref>
        </x14:conditionalFormatting>
        <x14:conditionalFormatting xmlns:xm="http://schemas.microsoft.com/office/excel/2006/main">
          <x14:cfRule type="iconSet" priority="10" id="{AD7F8A03-5FAF-4D43-97C9-EFB9E53D5071}">
            <x14:iconSet custom="1">
              <x14:cfvo type="percent">
                <xm:f>0</xm:f>
              </x14:cfvo>
              <x14:cfvo type="num">
                <xm:f>2</xm:f>
              </x14:cfvo>
              <x14:cfvo type="num">
                <xm:f>3</xm:f>
              </x14:cfvo>
              <x14:cfIcon iconSet="3TrafficLights2" iconId="2"/>
              <x14:cfIcon iconSet="3TrafficLights2" iconId="1"/>
              <x14:cfIcon iconSet="3TrafficLights2" iconId="0"/>
            </x14:iconSet>
          </x14:cfRule>
          <xm:sqref>H33:I33</xm:sqref>
        </x14:conditionalFormatting>
        <x14:conditionalFormatting xmlns:xm="http://schemas.microsoft.com/office/excel/2006/main">
          <x14:cfRule type="iconSet" priority="19" id="{1964ACA6-C230-4BA6-8A45-E11D8AF6A813}">
            <x14:iconSet custom="1">
              <x14:cfvo type="percent">
                <xm:f>0</xm:f>
              </x14:cfvo>
              <x14:cfvo type="num">
                <xm:f>2</xm:f>
              </x14:cfvo>
              <x14:cfvo type="num">
                <xm:f>3</xm:f>
              </x14:cfvo>
              <x14:cfIcon iconSet="3TrafficLights2" iconId="2"/>
              <x14:cfIcon iconSet="3TrafficLights2" iconId="1"/>
              <x14:cfIcon iconSet="3TrafficLights2" iconId="0"/>
            </x14:iconSet>
          </x14:cfRule>
          <xm:sqref>H36:I40</xm:sqref>
        </x14:conditionalFormatting>
        <x14:conditionalFormatting xmlns:xm="http://schemas.microsoft.com/office/excel/2006/main">
          <x14:cfRule type="iconSet" priority="6" id="{53CE948A-AB34-4473-B767-9806FD762BC5}">
            <x14:iconSet custom="1">
              <x14:cfvo type="percent">
                <xm:f>0</xm:f>
              </x14:cfvo>
              <x14:cfvo type="num">
                <xm:f>2</xm:f>
              </x14:cfvo>
              <x14:cfvo type="num">
                <xm:f>3</xm:f>
              </x14:cfvo>
              <x14:cfIcon iconSet="3TrafficLights2" iconId="2"/>
              <x14:cfIcon iconSet="3TrafficLights2" iconId="1"/>
              <x14:cfIcon iconSet="3TrafficLights2" iconId="0"/>
            </x14:iconSet>
          </x14:cfRule>
          <xm:sqref>H45:I46</xm:sqref>
        </x14:conditionalFormatting>
        <x14:conditionalFormatting xmlns:xm="http://schemas.microsoft.com/office/excel/2006/main">
          <x14:cfRule type="iconSet" priority="5" id="{16BFD18A-A7DE-47CD-AAFA-FFF65B9D5325}">
            <x14:iconSet custom="1">
              <x14:cfvo type="percent">
                <xm:f>0</xm:f>
              </x14:cfvo>
              <x14:cfvo type="num">
                <xm:f>2</xm:f>
              </x14:cfvo>
              <x14:cfvo type="num">
                <xm:f>3</xm:f>
              </x14:cfvo>
              <x14:cfIcon iconSet="3TrafficLights2" iconId="2"/>
              <x14:cfIcon iconSet="3TrafficLights2" iconId="1"/>
              <x14:cfIcon iconSet="3TrafficLights2" iconId="0"/>
            </x14:iconSet>
          </x14:cfRule>
          <xm:sqref>H47:I49</xm:sqref>
        </x14:conditionalFormatting>
        <x14:conditionalFormatting xmlns:xm="http://schemas.microsoft.com/office/excel/2006/main">
          <x14:cfRule type="iconSet" priority="4" id="{0F00A793-174D-45EF-BB99-0CF0EC3A4657}">
            <x14:iconSet custom="1">
              <x14:cfvo type="percent">
                <xm:f>0</xm:f>
              </x14:cfvo>
              <x14:cfvo type="num">
                <xm:f>2</xm:f>
              </x14:cfvo>
              <x14:cfvo type="num">
                <xm:f>3</xm:f>
              </x14:cfvo>
              <x14:cfIcon iconSet="3TrafficLights2" iconId="2"/>
              <x14:cfIcon iconSet="3TrafficLights2" iconId="1"/>
              <x14:cfIcon iconSet="3TrafficLights2" iconId="0"/>
            </x14:iconSet>
          </x14:cfRule>
          <xm:sqref>H55:I56</xm:sqref>
        </x14:conditionalFormatting>
        <x14:conditionalFormatting xmlns:xm="http://schemas.microsoft.com/office/excel/2006/main">
          <x14:cfRule type="iconSet" priority="15" id="{46351150-40C3-4A2B-9BC2-6B8B25460BB4}">
            <x14:iconSet custom="1">
              <x14:cfvo type="percent">
                <xm:f>0</xm:f>
              </x14:cfvo>
              <x14:cfvo type="num">
                <xm:f>2</xm:f>
              </x14:cfvo>
              <x14:cfvo type="num">
                <xm:f>3</xm:f>
              </x14:cfvo>
              <x14:cfIcon iconSet="3TrafficLights2" iconId="2"/>
              <x14:cfIcon iconSet="3TrafficLights2" iconId="1"/>
              <x14:cfIcon iconSet="3TrafficLights2" iconId="0"/>
            </x14:iconSet>
          </x14:cfRule>
          <xm:sqref>H57:I63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3"/>
  <sheetViews>
    <sheetView view="pageBreakPreview" zoomScale="40" zoomScaleNormal="40" zoomScaleSheetLayoutView="40" workbookViewId="0">
      <selection activeCell="A4" sqref="A4:A7"/>
    </sheetView>
  </sheetViews>
  <sheetFormatPr baseColWidth="10" defaultColWidth="10.7109375" defaultRowHeight="15" x14ac:dyDescent="0.25"/>
  <cols>
    <col min="1" max="1" width="22.5703125" customWidth="1"/>
    <col min="2" max="2" width="30.7109375" style="51" customWidth="1"/>
    <col min="3" max="3" width="34.5703125" style="52" customWidth="1"/>
    <col min="4" max="4" width="7.5703125" style="53" customWidth="1"/>
    <col min="5" max="5" width="10.28515625" customWidth="1"/>
    <col min="6" max="6" width="100.5703125" customWidth="1"/>
    <col min="7" max="7" width="69.5703125" customWidth="1"/>
    <col min="8" max="9" width="13.7109375" style="55" customWidth="1"/>
    <col min="10" max="11" width="51.28515625" customWidth="1"/>
    <col min="12" max="12" width="50.5703125" style="54" customWidth="1"/>
  </cols>
  <sheetData>
    <row r="1" spans="1:13" ht="56.25" customHeight="1" x14ac:dyDescent="0.25">
      <c r="A1" s="291" t="s">
        <v>0</v>
      </c>
      <c r="B1" s="287" t="s">
        <v>6</v>
      </c>
      <c r="C1" s="287" t="s">
        <v>1</v>
      </c>
      <c r="D1" s="287" t="s">
        <v>4</v>
      </c>
      <c r="E1" s="287" t="s">
        <v>214</v>
      </c>
      <c r="F1" s="287" t="s">
        <v>5</v>
      </c>
      <c r="G1" s="287" t="s">
        <v>215</v>
      </c>
      <c r="H1" s="287" t="s">
        <v>216</v>
      </c>
      <c r="I1" s="339" t="s">
        <v>217</v>
      </c>
      <c r="J1" s="60" t="s">
        <v>218</v>
      </c>
      <c r="K1" s="61" t="s">
        <v>219</v>
      </c>
      <c r="L1" s="341" t="s">
        <v>220</v>
      </c>
    </row>
    <row r="2" spans="1:13" ht="43.5" customHeight="1" thickBot="1" x14ac:dyDescent="0.3">
      <c r="A2" s="292"/>
      <c r="B2" s="288"/>
      <c r="C2" s="288"/>
      <c r="D2" s="288"/>
      <c r="E2" s="288"/>
      <c r="F2" s="288"/>
      <c r="G2" s="288"/>
      <c r="H2" s="288"/>
      <c r="I2" s="340"/>
      <c r="J2" s="77" t="s">
        <v>221</v>
      </c>
      <c r="K2" s="135" t="s">
        <v>222</v>
      </c>
      <c r="L2" s="342"/>
    </row>
    <row r="3" spans="1:13" ht="30" customHeight="1" thickBot="1" x14ac:dyDescent="0.3">
      <c r="A3" s="1"/>
      <c r="B3" s="37"/>
      <c r="C3" s="38"/>
      <c r="D3" s="37"/>
      <c r="E3" s="37"/>
      <c r="F3" s="38"/>
      <c r="G3" s="39"/>
      <c r="H3" s="37"/>
      <c r="I3" s="37"/>
      <c r="J3" s="37"/>
      <c r="K3" s="37"/>
      <c r="L3" s="40"/>
    </row>
    <row r="4" spans="1:13" s="43" customFormat="1" ht="90" customHeight="1" x14ac:dyDescent="0.25">
      <c r="A4" s="356" t="s">
        <v>255</v>
      </c>
      <c r="B4" s="136" t="s">
        <v>90</v>
      </c>
      <c r="C4" s="137" t="s">
        <v>213</v>
      </c>
      <c r="D4" s="68">
        <f>+'Qualité des logements '!D63+1</f>
        <v>68</v>
      </c>
      <c r="E4" s="68" t="s">
        <v>224</v>
      </c>
      <c r="F4" s="91" t="s">
        <v>212</v>
      </c>
      <c r="G4" s="144" t="s">
        <v>287</v>
      </c>
      <c r="H4" s="139"/>
      <c r="I4" s="139"/>
      <c r="J4" s="138"/>
      <c r="K4" s="71" t="s">
        <v>225</v>
      </c>
      <c r="L4" s="64"/>
    </row>
    <row r="5" spans="1:13" s="43" customFormat="1" ht="90" customHeight="1" x14ac:dyDescent="0.25">
      <c r="A5" s="387"/>
      <c r="B5" s="388" t="s">
        <v>256</v>
      </c>
      <c r="C5" s="104" t="s">
        <v>3</v>
      </c>
      <c r="D5" s="57">
        <f>+D4+1</f>
        <v>69</v>
      </c>
      <c r="E5" s="57" t="s">
        <v>224</v>
      </c>
      <c r="F5" s="88" t="s">
        <v>163</v>
      </c>
      <c r="G5" s="145" t="s">
        <v>198</v>
      </c>
      <c r="H5" s="41"/>
      <c r="I5" s="41"/>
      <c r="J5" s="42"/>
      <c r="K5" s="72" t="s">
        <v>225</v>
      </c>
      <c r="L5" s="64"/>
    </row>
    <row r="6" spans="1:13" s="43" customFormat="1" ht="90" customHeight="1" x14ac:dyDescent="0.25">
      <c r="A6" s="387"/>
      <c r="B6" s="388"/>
      <c r="C6" s="389" t="s">
        <v>257</v>
      </c>
      <c r="D6" s="57">
        <f>+D5+1</f>
        <v>70</v>
      </c>
      <c r="E6" s="57" t="s">
        <v>224</v>
      </c>
      <c r="F6" s="88" t="s">
        <v>317</v>
      </c>
      <c r="G6" s="145" t="s">
        <v>199</v>
      </c>
      <c r="H6" s="44"/>
      <c r="I6" s="44"/>
      <c r="J6" s="42"/>
      <c r="K6" s="72" t="s">
        <v>225</v>
      </c>
      <c r="L6" s="65"/>
      <c r="M6" s="45"/>
    </row>
    <row r="7" spans="1:13" s="43" customFormat="1" ht="90" customHeight="1" thickBot="1" x14ac:dyDescent="0.3">
      <c r="A7" s="357"/>
      <c r="B7" s="349"/>
      <c r="C7" s="351"/>
      <c r="D7" s="73">
        <f>+D6+1</f>
        <v>71</v>
      </c>
      <c r="E7" s="73" t="s">
        <v>224</v>
      </c>
      <c r="F7" s="84" t="s">
        <v>318</v>
      </c>
      <c r="G7" s="146" t="s">
        <v>198</v>
      </c>
      <c r="H7" s="141"/>
      <c r="I7" s="141"/>
      <c r="J7" s="140"/>
      <c r="K7" s="76" t="s">
        <v>225</v>
      </c>
      <c r="L7" s="64"/>
    </row>
    <row r="8" spans="1:13" ht="30" customHeight="1" thickBot="1" x14ac:dyDescent="0.3">
      <c r="A8" s="35"/>
      <c r="B8" s="34"/>
      <c r="C8" s="46"/>
      <c r="D8" s="47"/>
      <c r="E8" s="48"/>
      <c r="F8" s="48"/>
      <c r="G8" s="49"/>
      <c r="H8" s="47"/>
      <c r="I8" s="47"/>
      <c r="J8" s="49"/>
      <c r="K8" s="48"/>
      <c r="L8" s="50"/>
    </row>
    <row r="9" spans="1:13" ht="90" customHeight="1" x14ac:dyDescent="0.25">
      <c r="A9" s="384" t="s">
        <v>280</v>
      </c>
      <c r="B9" s="352" t="s">
        <v>281</v>
      </c>
      <c r="C9" s="390" t="s">
        <v>2</v>
      </c>
      <c r="D9" s="68">
        <f>D7+1</f>
        <v>72</v>
      </c>
      <c r="E9" s="68" t="s">
        <v>224</v>
      </c>
      <c r="F9" s="91" t="s">
        <v>164</v>
      </c>
      <c r="G9" s="144" t="s">
        <v>200</v>
      </c>
      <c r="H9" s="114"/>
      <c r="I9" s="114"/>
      <c r="J9" s="114"/>
      <c r="K9" s="71" t="s">
        <v>225</v>
      </c>
      <c r="L9" s="113"/>
    </row>
    <row r="10" spans="1:13" ht="90" customHeight="1" x14ac:dyDescent="0.25">
      <c r="A10" s="385"/>
      <c r="B10" s="353"/>
      <c r="C10" s="391"/>
      <c r="D10" s="57">
        <f>D9+1</f>
        <v>73</v>
      </c>
      <c r="E10" s="57" t="s">
        <v>224</v>
      </c>
      <c r="F10" s="88" t="s">
        <v>165</v>
      </c>
      <c r="G10" s="66" t="s">
        <v>200</v>
      </c>
      <c r="H10" s="106"/>
      <c r="I10" s="106"/>
      <c r="J10" s="58"/>
      <c r="K10" s="72" t="s">
        <v>225</v>
      </c>
      <c r="L10" s="89"/>
    </row>
    <row r="11" spans="1:13" ht="90" customHeight="1" x14ac:dyDescent="0.25">
      <c r="A11" s="385"/>
      <c r="B11" s="353"/>
      <c r="C11" s="391"/>
      <c r="D11" s="57">
        <f>D10+1</f>
        <v>74</v>
      </c>
      <c r="E11" s="57" t="s">
        <v>224</v>
      </c>
      <c r="F11" s="88" t="s">
        <v>166</v>
      </c>
      <c r="G11" s="66" t="s">
        <v>200</v>
      </c>
      <c r="H11" s="106"/>
      <c r="I11" s="106"/>
      <c r="J11" s="58"/>
      <c r="K11" s="72" t="s">
        <v>225</v>
      </c>
      <c r="L11" s="89"/>
    </row>
    <row r="12" spans="1:13" ht="90" customHeight="1" thickBot="1" x14ac:dyDescent="0.3">
      <c r="A12" s="386"/>
      <c r="B12" s="167" t="s">
        <v>282</v>
      </c>
      <c r="C12" s="166" t="s">
        <v>283</v>
      </c>
      <c r="D12" s="73">
        <f>D11+1</f>
        <v>75</v>
      </c>
      <c r="E12" s="73" t="s">
        <v>224</v>
      </c>
      <c r="F12" s="123" t="s">
        <v>167</v>
      </c>
      <c r="G12" s="84" t="s">
        <v>200</v>
      </c>
      <c r="H12" s="115"/>
      <c r="I12" s="115"/>
      <c r="J12" s="75"/>
      <c r="K12" s="174" t="s">
        <v>225</v>
      </c>
      <c r="L12" s="175"/>
    </row>
    <row r="14" spans="1:13" ht="15.75" thickBot="1" x14ac:dyDescent="0.3"/>
    <row r="15" spans="1:13" ht="75" x14ac:dyDescent="0.25">
      <c r="A15" s="382" t="s">
        <v>288</v>
      </c>
      <c r="B15" s="259" t="s">
        <v>380</v>
      </c>
      <c r="C15" s="260" t="s">
        <v>379</v>
      </c>
      <c r="D15" s="229">
        <f>'Qualité des logements '!D89+1</f>
        <v>30</v>
      </c>
      <c r="E15" s="257" t="s">
        <v>342</v>
      </c>
      <c r="F15" s="261" t="s">
        <v>370</v>
      </c>
      <c r="G15" s="231" t="s">
        <v>10</v>
      </c>
      <c r="H15" s="283">
        <v>10</v>
      </c>
      <c r="I15" s="232"/>
      <c r="J15" s="232"/>
      <c r="K15" s="71" t="s">
        <v>225</v>
      </c>
    </row>
    <row r="16" spans="1:13" ht="90" customHeight="1" thickBot="1" x14ac:dyDescent="0.3">
      <c r="A16" s="383"/>
      <c r="B16" s="262"/>
      <c r="C16" s="263"/>
      <c r="D16" s="250"/>
      <c r="E16" s="250"/>
      <c r="F16" s="251"/>
      <c r="G16" s="252"/>
      <c r="H16" s="264"/>
      <c r="I16" s="258"/>
      <c r="J16" s="258"/>
      <c r="K16" s="76"/>
    </row>
    <row r="17" spans="7:9" ht="90" customHeight="1" x14ac:dyDescent="0.25"/>
    <row r="18" spans="7:9" ht="31.15" customHeight="1" x14ac:dyDescent="0.25">
      <c r="G18" s="265" t="s">
        <v>390</v>
      </c>
      <c r="H18" s="266">
        <f>SUM(H15:H16)</f>
        <v>10</v>
      </c>
    </row>
    <row r="19" spans="7:9" ht="90" customHeight="1" x14ac:dyDescent="0.25"/>
    <row r="20" spans="7:9" ht="90" customHeight="1" x14ac:dyDescent="0.25"/>
    <row r="21" spans="7:9" ht="90" customHeight="1" x14ac:dyDescent="0.25"/>
    <row r="23" spans="7:9" ht="28.5" x14ac:dyDescent="0.45">
      <c r="H23" s="222">
        <f>SUM(H15:H16)</f>
        <v>10</v>
      </c>
      <c r="I23"/>
    </row>
  </sheetData>
  <mergeCells count="17">
    <mergeCell ref="L1:L2"/>
    <mergeCell ref="B5:B7"/>
    <mergeCell ref="C6:C7"/>
    <mergeCell ref="B9:B11"/>
    <mergeCell ref="C9:C11"/>
    <mergeCell ref="E1:E2"/>
    <mergeCell ref="F1:F2"/>
    <mergeCell ref="G1:G2"/>
    <mergeCell ref="H1:H2"/>
    <mergeCell ref="I1:I2"/>
    <mergeCell ref="A15:A16"/>
    <mergeCell ref="A1:A2"/>
    <mergeCell ref="B1:B2"/>
    <mergeCell ref="C1:C2"/>
    <mergeCell ref="D1:D2"/>
    <mergeCell ref="A9:A12"/>
    <mergeCell ref="A4:A7"/>
  </mergeCells>
  <pageMargins left="0.25" right="0.25" top="0.75" bottom="0.75" header="0.3" footer="0.3"/>
  <pageSetup paperSize="8" scale="47" fitToWidth="0" fitToHeight="0" orientation="landscape" r:id="rId1"/>
  <colBreaks count="1" manualBreakCount="1">
    <brk id="11" max="19" man="1"/>
  </colBreaks>
  <extLst>
    <ext xmlns:x14="http://schemas.microsoft.com/office/spreadsheetml/2009/9/main" uri="{78C0D931-6437-407d-A8EE-F0AAD7539E65}">
      <x14:conditionalFormattings>
        <x14:conditionalFormatting xmlns:xm="http://schemas.microsoft.com/office/excel/2006/main">
          <x14:cfRule type="iconSet" priority="4" id="{4A8C924B-EC0E-4029-9BA3-2BACD62F069E}">
            <x14:iconSet custom="1">
              <x14:cfvo type="percent">
                <xm:f>0</xm:f>
              </x14:cfvo>
              <x14:cfvo type="num">
                <xm:f>2</xm:f>
              </x14:cfvo>
              <x14:cfvo type="num">
                <xm:f>3</xm:f>
              </x14:cfvo>
              <x14:cfIcon iconSet="3TrafficLights2" iconId="2"/>
              <x14:cfIcon iconSet="3TrafficLights2" iconId="1"/>
              <x14:cfIcon iconSet="3TrafficLights2" iconId="0"/>
            </x14:iconSet>
          </x14:cfRule>
          <xm:sqref>H6:I6</xm:sqref>
        </x14:conditionalFormatting>
        <x14:conditionalFormatting xmlns:xm="http://schemas.microsoft.com/office/excel/2006/main">
          <x14:cfRule type="iconSet" priority="3" id="{CACC9B8F-8EB5-4E17-BC13-209427C35E60}">
            <x14:iconSet custom="1">
              <x14:cfvo type="percent">
                <xm:f>0</xm:f>
              </x14:cfvo>
              <x14:cfvo type="num">
                <xm:f>2</xm:f>
              </x14:cfvo>
              <x14:cfvo type="num">
                <xm:f>3</xm:f>
              </x14:cfvo>
              <x14:cfIcon iconSet="3TrafficLights2" iconId="2"/>
              <x14:cfIcon iconSet="3TrafficLights2" iconId="1"/>
              <x14:cfIcon iconSet="3TrafficLights2" iconId="0"/>
            </x14:iconSet>
          </x14:cfRule>
          <xm:sqref>H10:I10</xm:sqref>
        </x14:conditionalFormatting>
        <x14:conditionalFormatting xmlns:xm="http://schemas.microsoft.com/office/excel/2006/main">
          <x14:cfRule type="iconSet" priority="2" id="{61485D8C-2EB9-4552-B00E-FD999D74C00E}">
            <x14:iconSet custom="1">
              <x14:cfvo type="percent">
                <xm:f>0</xm:f>
              </x14:cfvo>
              <x14:cfvo type="num">
                <xm:f>2</xm:f>
              </x14:cfvo>
              <x14:cfvo type="num">
                <xm:f>3</xm:f>
              </x14:cfvo>
              <x14:cfIcon iconSet="3TrafficLights2" iconId="2"/>
              <x14:cfIcon iconSet="3TrafficLights2" iconId="1"/>
              <x14:cfIcon iconSet="3TrafficLights2" iconId="0"/>
            </x14:iconSet>
          </x14:cfRule>
          <xm:sqref>H11:I12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I57"/>
  <sheetViews>
    <sheetView topLeftCell="A49" workbookViewId="0">
      <selection activeCell="F38" sqref="F38"/>
    </sheetView>
  </sheetViews>
  <sheetFormatPr baseColWidth="10" defaultRowHeight="15" x14ac:dyDescent="0.25"/>
  <cols>
    <col min="1" max="1" width="47.7109375" customWidth="1"/>
    <col min="2" max="2" width="10" customWidth="1"/>
    <col min="4" max="4" width="17.7109375" customWidth="1"/>
    <col min="5" max="5" width="27" customWidth="1"/>
    <col min="6" max="6" width="9.85546875" customWidth="1"/>
    <col min="7" max="7" width="11.7109375" customWidth="1"/>
    <col min="8" max="8" width="42.140625" customWidth="1"/>
  </cols>
  <sheetData>
    <row r="2" spans="1:9" ht="58.5" customHeight="1" x14ac:dyDescent="0.25">
      <c r="A2" s="399" t="s">
        <v>328</v>
      </c>
      <c r="B2" s="399"/>
      <c r="C2" s="399"/>
      <c r="D2" s="399"/>
      <c r="E2" s="399"/>
      <c r="F2" s="399"/>
      <c r="G2" s="399"/>
      <c r="H2" s="399"/>
    </row>
    <row r="4" spans="1:9" ht="15" customHeight="1" x14ac:dyDescent="0.25">
      <c r="A4" s="185" t="s">
        <v>332</v>
      </c>
      <c r="B4" s="186">
        <f>F10</f>
        <v>0</v>
      </c>
      <c r="C4" s="187" t="s">
        <v>32</v>
      </c>
      <c r="D4" s="6"/>
      <c r="E4" s="402" t="s">
        <v>35</v>
      </c>
      <c r="F4" s="402"/>
      <c r="G4" s="402"/>
      <c r="H4" s="7"/>
      <c r="I4" s="7"/>
    </row>
    <row r="5" spans="1:9" ht="15" customHeight="1" x14ac:dyDescent="0.25">
      <c r="A5" s="188" t="s">
        <v>33</v>
      </c>
      <c r="B5" s="9"/>
      <c r="C5" s="192"/>
      <c r="D5" s="10" t="s">
        <v>34</v>
      </c>
      <c r="E5" s="201" t="s">
        <v>37</v>
      </c>
      <c r="F5" s="8"/>
      <c r="G5" s="202"/>
      <c r="H5" s="7"/>
      <c r="I5" s="7"/>
    </row>
    <row r="6" spans="1:9" ht="15" customHeight="1" x14ac:dyDescent="0.25">
      <c r="A6" s="189" t="s">
        <v>36</v>
      </c>
      <c r="B6" s="11"/>
      <c r="C6" s="192"/>
      <c r="D6" s="10" t="s">
        <v>34</v>
      </c>
      <c r="E6" s="201" t="s">
        <v>39</v>
      </c>
      <c r="F6" s="8"/>
      <c r="G6" s="202"/>
      <c r="H6" s="7"/>
      <c r="I6" s="7"/>
    </row>
    <row r="7" spans="1:9" ht="15" customHeight="1" x14ac:dyDescent="0.25">
      <c r="A7" s="189" t="s">
        <v>85</v>
      </c>
      <c r="B7" s="11"/>
      <c r="C7" s="192"/>
      <c r="D7" s="10" t="s">
        <v>38</v>
      </c>
      <c r="E7" s="201" t="s">
        <v>41</v>
      </c>
      <c r="F7" s="8"/>
      <c r="G7" s="202"/>
      <c r="H7" s="10"/>
      <c r="I7" s="7"/>
    </row>
    <row r="8" spans="1:9" ht="15" customHeight="1" x14ac:dyDescent="0.25">
      <c r="A8" s="189" t="s">
        <v>40</v>
      </c>
      <c r="B8" s="11"/>
      <c r="C8" s="192"/>
      <c r="D8" s="10" t="s">
        <v>34</v>
      </c>
      <c r="E8" s="201" t="s">
        <v>42</v>
      </c>
      <c r="F8" s="8"/>
      <c r="G8" s="202"/>
      <c r="H8" s="10"/>
      <c r="I8" s="7"/>
    </row>
    <row r="9" spans="1:9" ht="15" customHeight="1" x14ac:dyDescent="0.25">
      <c r="A9" s="189" t="s">
        <v>91</v>
      </c>
      <c r="B9" s="10"/>
      <c r="C9" s="192"/>
      <c r="D9" s="10"/>
      <c r="E9" s="201" t="s">
        <v>44</v>
      </c>
      <c r="F9" s="8"/>
      <c r="G9" s="202"/>
      <c r="H9" s="10"/>
      <c r="I9" s="7"/>
    </row>
    <row r="10" spans="1:9" ht="15" customHeight="1" x14ac:dyDescent="0.25">
      <c r="A10" s="10"/>
      <c r="B10" s="10"/>
      <c r="C10" s="10"/>
      <c r="D10" s="10"/>
      <c r="E10" s="201" t="s">
        <v>46</v>
      </c>
      <c r="F10" s="191"/>
      <c r="G10" s="202"/>
      <c r="H10" s="10"/>
      <c r="I10" s="7"/>
    </row>
    <row r="11" spans="1:9" ht="15" customHeight="1" x14ac:dyDescent="0.25">
      <c r="A11" s="189" t="s">
        <v>43</v>
      </c>
      <c r="B11" s="11"/>
      <c r="C11" s="192"/>
      <c r="D11" s="10" t="s">
        <v>34</v>
      </c>
      <c r="G11" s="8"/>
      <c r="H11" s="10"/>
      <c r="I11" s="7"/>
    </row>
    <row r="12" spans="1:9" ht="15" customHeight="1" x14ac:dyDescent="0.25">
      <c r="A12" s="394" t="s">
        <v>334</v>
      </c>
      <c r="B12" s="9" t="s">
        <v>45</v>
      </c>
      <c r="C12" s="192"/>
      <c r="D12" s="10" t="s">
        <v>34</v>
      </c>
      <c r="E12" s="394" t="s">
        <v>336</v>
      </c>
      <c r="F12" s="9" t="s">
        <v>45</v>
      </c>
      <c r="G12" s="202"/>
      <c r="H12" s="10" t="s">
        <v>51</v>
      </c>
      <c r="I12" s="7"/>
    </row>
    <row r="13" spans="1:9" ht="15" customHeight="1" x14ac:dyDescent="0.25">
      <c r="A13" s="394"/>
      <c r="B13" s="9" t="s">
        <v>47</v>
      </c>
      <c r="C13" s="192"/>
      <c r="D13" s="10" t="s">
        <v>34</v>
      </c>
      <c r="E13" s="394"/>
      <c r="F13" s="9" t="s">
        <v>47</v>
      </c>
      <c r="G13" s="202"/>
      <c r="H13" s="10" t="s">
        <v>51</v>
      </c>
      <c r="I13" s="7"/>
    </row>
    <row r="14" spans="1:9" ht="15" customHeight="1" x14ac:dyDescent="0.25">
      <c r="A14" s="394"/>
      <c r="B14" s="9" t="s">
        <v>48</v>
      </c>
      <c r="C14" s="192"/>
      <c r="D14" s="10" t="s">
        <v>34</v>
      </c>
      <c r="E14" s="394"/>
      <c r="F14" s="9" t="s">
        <v>48</v>
      </c>
      <c r="G14" s="202"/>
      <c r="H14" s="10" t="s">
        <v>51</v>
      </c>
      <c r="I14" s="7"/>
    </row>
    <row r="15" spans="1:9" ht="15" customHeight="1" x14ac:dyDescent="0.25">
      <c r="A15" s="394"/>
      <c r="B15" s="9" t="s">
        <v>49</v>
      </c>
      <c r="C15" s="192"/>
      <c r="D15" s="10" t="s">
        <v>34</v>
      </c>
      <c r="E15" s="395"/>
      <c r="F15" s="9" t="s">
        <v>49</v>
      </c>
      <c r="G15" s="202"/>
      <c r="H15" s="10" t="s">
        <v>51</v>
      </c>
      <c r="I15" s="7"/>
    </row>
    <row r="16" spans="1:9" ht="15" customHeight="1" x14ac:dyDescent="0.25">
      <c r="A16" s="394" t="s">
        <v>50</v>
      </c>
      <c r="B16" s="9" t="s">
        <v>45</v>
      </c>
      <c r="C16" s="192"/>
      <c r="D16" s="10" t="s">
        <v>51</v>
      </c>
      <c r="E16" s="398" t="s">
        <v>88</v>
      </c>
      <c r="F16" s="9" t="s">
        <v>37</v>
      </c>
      <c r="G16" s="202"/>
      <c r="H16" s="10" t="s">
        <v>51</v>
      </c>
      <c r="I16" s="7"/>
    </row>
    <row r="17" spans="1:9" ht="15" customHeight="1" x14ac:dyDescent="0.25">
      <c r="A17" s="394"/>
      <c r="B17" s="9" t="s">
        <v>47</v>
      </c>
      <c r="C17" s="192"/>
      <c r="D17" s="10" t="s">
        <v>51</v>
      </c>
      <c r="E17" s="398"/>
      <c r="F17" s="9" t="s">
        <v>39</v>
      </c>
      <c r="G17" s="202"/>
      <c r="H17" s="10" t="s">
        <v>51</v>
      </c>
      <c r="I17" s="7"/>
    </row>
    <row r="18" spans="1:9" ht="15" customHeight="1" x14ac:dyDescent="0.25">
      <c r="A18" s="394"/>
      <c r="B18" s="9" t="s">
        <v>48</v>
      </c>
      <c r="C18" s="192"/>
      <c r="D18" s="10" t="s">
        <v>51</v>
      </c>
      <c r="E18" s="398"/>
      <c r="F18" s="9" t="s">
        <v>41</v>
      </c>
      <c r="G18" s="202"/>
      <c r="H18" s="10" t="s">
        <v>51</v>
      </c>
      <c r="I18" s="7"/>
    </row>
    <row r="19" spans="1:9" ht="15" customHeight="1" x14ac:dyDescent="0.25">
      <c r="A19" s="395"/>
      <c r="B19" s="9" t="s">
        <v>49</v>
      </c>
      <c r="C19" s="192"/>
      <c r="D19" s="10" t="s">
        <v>51</v>
      </c>
      <c r="E19" s="398"/>
      <c r="F19" s="9" t="s">
        <v>42</v>
      </c>
      <c r="G19" s="202"/>
      <c r="H19" s="10" t="s">
        <v>51</v>
      </c>
      <c r="I19" s="7"/>
    </row>
    <row r="20" spans="1:9" ht="15" customHeight="1" x14ac:dyDescent="0.25">
      <c r="A20" s="190" t="s">
        <v>89</v>
      </c>
      <c r="B20" s="6"/>
      <c r="C20" s="192"/>
      <c r="D20" s="10" t="s">
        <v>51</v>
      </c>
      <c r="E20" s="398"/>
      <c r="F20" s="9" t="s">
        <v>44</v>
      </c>
      <c r="G20" s="202"/>
      <c r="H20" s="10" t="s">
        <v>51</v>
      </c>
      <c r="I20" s="7"/>
    </row>
    <row r="21" spans="1:9" ht="15" customHeight="1" x14ac:dyDescent="0.25">
      <c r="A21" s="6"/>
      <c r="B21" s="6"/>
      <c r="C21" s="10"/>
      <c r="D21" s="7"/>
      <c r="E21" s="10"/>
      <c r="F21" s="10"/>
      <c r="G21" s="8"/>
      <c r="H21" s="10"/>
      <c r="I21" s="7"/>
    </row>
    <row r="22" spans="1:9" ht="31.5" customHeight="1" x14ac:dyDescent="0.25">
      <c r="A22" s="395" t="s">
        <v>81</v>
      </c>
      <c r="B22" s="32" t="s">
        <v>87</v>
      </c>
      <c r="C22" s="192"/>
      <c r="D22" s="10" t="s">
        <v>34</v>
      </c>
      <c r="E22" s="8"/>
      <c r="F22" s="8"/>
      <c r="G22" s="8"/>
      <c r="H22" s="10"/>
      <c r="I22" s="7"/>
    </row>
    <row r="23" spans="1:9" ht="31.5" customHeight="1" x14ac:dyDescent="0.25">
      <c r="A23" s="396"/>
      <c r="B23" s="32" t="s">
        <v>90</v>
      </c>
      <c r="C23" s="192"/>
      <c r="D23" s="10" t="s">
        <v>34</v>
      </c>
      <c r="E23" s="8"/>
      <c r="F23" s="8"/>
      <c r="G23" s="8"/>
      <c r="H23" s="10"/>
      <c r="I23" s="7"/>
    </row>
    <row r="24" spans="1:9" ht="31.5" customHeight="1" x14ac:dyDescent="0.25">
      <c r="A24" s="396"/>
      <c r="B24" s="32" t="s">
        <v>203</v>
      </c>
      <c r="C24" s="192"/>
      <c r="D24" s="10" t="s">
        <v>34</v>
      </c>
      <c r="E24" s="8"/>
      <c r="F24" s="8"/>
      <c r="G24" s="8"/>
      <c r="H24" s="10"/>
      <c r="I24" s="7"/>
    </row>
    <row r="25" spans="1:9" ht="31.5" customHeight="1" x14ac:dyDescent="0.25">
      <c r="A25" s="396"/>
      <c r="B25" s="32" t="s">
        <v>333</v>
      </c>
      <c r="C25" s="192"/>
      <c r="D25" s="10" t="s">
        <v>34</v>
      </c>
      <c r="E25" s="8"/>
      <c r="F25" s="8"/>
      <c r="G25" s="8"/>
      <c r="H25" s="10"/>
      <c r="I25" s="7"/>
    </row>
    <row r="26" spans="1:9" ht="31.5" customHeight="1" x14ac:dyDescent="0.25">
      <c r="A26" s="397"/>
      <c r="B26" s="32" t="s">
        <v>86</v>
      </c>
      <c r="C26" s="192"/>
      <c r="D26" s="10" t="s">
        <v>34</v>
      </c>
      <c r="E26" s="8"/>
      <c r="F26" s="8"/>
      <c r="G26" s="8"/>
      <c r="H26" s="10"/>
      <c r="I26" s="7"/>
    </row>
    <row r="27" spans="1:9" ht="15" customHeight="1" x14ac:dyDescent="0.25">
      <c r="A27" s="12"/>
      <c r="B27" s="12"/>
      <c r="C27" s="12"/>
      <c r="D27" s="12"/>
      <c r="E27" s="12"/>
      <c r="F27" s="12"/>
      <c r="G27" s="12"/>
      <c r="H27" s="12"/>
      <c r="I27" s="12"/>
    </row>
    <row r="28" spans="1:9" ht="54.4" customHeight="1" x14ac:dyDescent="0.25">
      <c r="A28" s="9"/>
      <c r="B28" s="11"/>
      <c r="C28" s="13"/>
      <c r="D28" s="10"/>
      <c r="E28" s="195" t="s">
        <v>340</v>
      </c>
      <c r="F28" s="195" t="s">
        <v>339</v>
      </c>
      <c r="G28" s="8"/>
      <c r="H28" s="10"/>
      <c r="I28" s="7"/>
    </row>
    <row r="29" spans="1:9" ht="15" customHeight="1" x14ac:dyDescent="0.25">
      <c r="A29" s="400" t="s">
        <v>52</v>
      </c>
      <c r="B29" s="14" t="s">
        <v>37</v>
      </c>
      <c r="C29" s="212"/>
      <c r="D29" s="10" t="s">
        <v>34</v>
      </c>
      <c r="E29" s="215"/>
      <c r="F29" s="215"/>
      <c r="G29" s="8"/>
      <c r="H29" s="207" t="s">
        <v>53</v>
      </c>
      <c r="I29" s="15">
        <f>E30</f>
        <v>0</v>
      </c>
    </row>
    <row r="30" spans="1:9" ht="15" customHeight="1" x14ac:dyDescent="0.25">
      <c r="A30" s="400"/>
      <c r="B30" s="14" t="s">
        <v>39</v>
      </c>
      <c r="C30" s="213"/>
      <c r="D30" s="10" t="s">
        <v>54</v>
      </c>
      <c r="E30" s="215"/>
      <c r="F30" s="215"/>
      <c r="G30" s="8"/>
      <c r="H30" s="207" t="s">
        <v>55</v>
      </c>
      <c r="I30" s="15">
        <f>F5+F6-E30</f>
        <v>0</v>
      </c>
    </row>
    <row r="31" spans="1:9" ht="15" customHeight="1" x14ac:dyDescent="0.25">
      <c r="A31" s="400"/>
      <c r="B31" s="14" t="s">
        <v>41</v>
      </c>
      <c r="C31" s="212"/>
      <c r="D31" s="10" t="s">
        <v>34</v>
      </c>
      <c r="E31" s="215"/>
      <c r="F31" s="215"/>
      <c r="G31" s="8"/>
      <c r="H31" s="207" t="s">
        <v>56</v>
      </c>
      <c r="I31" s="15">
        <f>0</f>
        <v>0</v>
      </c>
    </row>
    <row r="32" spans="1:9" ht="15" customHeight="1" x14ac:dyDescent="0.25">
      <c r="A32" s="400"/>
      <c r="B32" s="14" t="s">
        <v>42</v>
      </c>
      <c r="C32" s="212"/>
      <c r="D32" s="10" t="s">
        <v>34</v>
      </c>
      <c r="E32" s="215"/>
      <c r="F32" s="215"/>
      <c r="G32" s="8"/>
      <c r="H32" s="207" t="s">
        <v>57</v>
      </c>
      <c r="I32" s="15">
        <v>0</v>
      </c>
    </row>
    <row r="33" spans="1:9" ht="15" customHeight="1" x14ac:dyDescent="0.25">
      <c r="A33" s="400"/>
      <c r="B33" s="14" t="s">
        <v>44</v>
      </c>
      <c r="C33" s="212"/>
      <c r="D33" s="10" t="s">
        <v>34</v>
      </c>
      <c r="E33" s="215"/>
      <c r="F33" s="215"/>
      <c r="G33" s="8"/>
      <c r="H33" s="207" t="s">
        <v>58</v>
      </c>
      <c r="I33" s="15">
        <f>F7+F8+F9</f>
        <v>0</v>
      </c>
    </row>
    <row r="34" spans="1:9" ht="57.4" customHeight="1" x14ac:dyDescent="0.25">
      <c r="A34" s="11"/>
      <c r="B34" s="14"/>
      <c r="C34" s="13"/>
      <c r="D34" s="10"/>
      <c r="E34" s="214" t="s">
        <v>341</v>
      </c>
      <c r="F34" s="15"/>
      <c r="G34" s="8"/>
      <c r="H34" s="193" t="s">
        <v>59</v>
      </c>
      <c r="I34" s="194">
        <f>I29*0.5+I30*1+I31*1/3+I32*2/3+I33</f>
        <v>0</v>
      </c>
    </row>
    <row r="35" spans="1:9" ht="15" customHeight="1" x14ac:dyDescent="0.25">
      <c r="A35" s="400" t="s">
        <v>60</v>
      </c>
      <c r="B35" s="14" t="s">
        <v>37</v>
      </c>
      <c r="C35" s="212"/>
      <c r="D35" s="10" t="s">
        <v>34</v>
      </c>
      <c r="E35" s="215"/>
      <c r="F35" s="15"/>
      <c r="G35" s="15"/>
      <c r="H35" s="401"/>
      <c r="I35" s="7"/>
    </row>
    <row r="36" spans="1:9" ht="15" customHeight="1" x14ac:dyDescent="0.25">
      <c r="A36" s="400"/>
      <c r="B36" s="9" t="s">
        <v>39</v>
      </c>
      <c r="C36" s="212"/>
      <c r="D36" s="10" t="s">
        <v>34</v>
      </c>
      <c r="E36" s="215"/>
      <c r="F36" s="15"/>
      <c r="G36" s="15"/>
      <c r="H36" s="401"/>
      <c r="I36" s="16"/>
    </row>
    <row r="37" spans="1:9" ht="15" customHeight="1" x14ac:dyDescent="0.25">
      <c r="A37" s="400"/>
      <c r="B37" s="9" t="s">
        <v>41</v>
      </c>
      <c r="C37" s="212"/>
      <c r="D37" s="10" t="s">
        <v>34</v>
      </c>
      <c r="E37" s="215"/>
      <c r="F37" s="15"/>
      <c r="G37" s="15"/>
      <c r="H37" s="17"/>
      <c r="I37" s="16"/>
    </row>
    <row r="38" spans="1:9" ht="15" customHeight="1" x14ac:dyDescent="0.25">
      <c r="A38" s="400"/>
      <c r="B38" s="9" t="s">
        <v>42</v>
      </c>
      <c r="C38" s="212"/>
      <c r="D38" s="10" t="s">
        <v>34</v>
      </c>
      <c r="E38" s="215"/>
      <c r="F38" s="15"/>
      <c r="G38" s="15"/>
      <c r="H38" s="17"/>
      <c r="I38" s="16"/>
    </row>
    <row r="39" spans="1:9" ht="15" customHeight="1" x14ac:dyDescent="0.25">
      <c r="A39" s="400"/>
      <c r="B39" s="9" t="s">
        <v>44</v>
      </c>
      <c r="C39" s="212"/>
      <c r="D39" s="10" t="s">
        <v>34</v>
      </c>
      <c r="E39" s="215"/>
      <c r="F39" s="15"/>
      <c r="G39" s="15"/>
      <c r="H39" s="17"/>
      <c r="I39" s="16"/>
    </row>
    <row r="40" spans="1:9" ht="15" customHeight="1" x14ac:dyDescent="0.25">
      <c r="A40" s="18"/>
      <c r="B40" s="12"/>
      <c r="C40" s="19"/>
      <c r="D40" s="20"/>
      <c r="E40" s="21"/>
      <c r="F40" s="22"/>
      <c r="G40" s="22"/>
      <c r="H40" s="23"/>
      <c r="I40" s="24"/>
    </row>
    <row r="41" spans="1:9" ht="43.5" customHeight="1" x14ac:dyDescent="0.25">
      <c r="A41" s="199" t="s">
        <v>61</v>
      </c>
      <c r="B41" s="25"/>
      <c r="C41" s="196"/>
      <c r="D41" s="30" t="s">
        <v>68</v>
      </c>
      <c r="E41" s="9" t="s">
        <v>335</v>
      </c>
      <c r="F41" s="197"/>
      <c r="G41" s="10"/>
      <c r="H41" s="10"/>
      <c r="I41" s="7"/>
    </row>
    <row r="42" spans="1:9" ht="15" customHeight="1" x14ac:dyDescent="0.25">
      <c r="A42" s="12"/>
      <c r="B42" s="26"/>
      <c r="C42" s="27"/>
      <c r="D42" s="20"/>
      <c r="E42" s="20"/>
      <c r="F42" s="20"/>
      <c r="G42" s="20"/>
      <c r="H42" s="20"/>
      <c r="I42" s="28"/>
    </row>
    <row r="43" spans="1:9" ht="51.4" customHeight="1" x14ac:dyDescent="0.25">
      <c r="A43" s="200" t="s">
        <v>69</v>
      </c>
      <c r="B43" s="9"/>
      <c r="C43" s="206"/>
      <c r="D43" s="10"/>
      <c r="E43" s="10"/>
      <c r="F43" s="10"/>
      <c r="G43" s="10"/>
      <c r="H43" s="10"/>
      <c r="I43" s="7"/>
    </row>
    <row r="44" spans="1:9" ht="39" customHeight="1" x14ac:dyDescent="0.25">
      <c r="A44" s="200" t="s">
        <v>62</v>
      </c>
      <c r="B44" s="11"/>
      <c r="C44" s="204"/>
      <c r="D44" s="10" t="s">
        <v>34</v>
      </c>
      <c r="E44" s="198"/>
      <c r="F44" s="10" t="s">
        <v>63</v>
      </c>
      <c r="G44" s="10"/>
      <c r="H44" s="7"/>
      <c r="I44" s="7"/>
    </row>
    <row r="45" spans="1:9" ht="15" customHeight="1" x14ac:dyDescent="0.25">
      <c r="A45" s="12"/>
      <c r="B45" s="18"/>
      <c r="C45" s="27"/>
      <c r="D45" s="20"/>
      <c r="E45" s="29"/>
      <c r="F45" s="29"/>
      <c r="G45" s="29"/>
      <c r="H45" s="20"/>
      <c r="I45" s="28"/>
    </row>
    <row r="46" spans="1:9" ht="27" customHeight="1" x14ac:dyDescent="0.25">
      <c r="A46" s="203" t="s">
        <v>73</v>
      </c>
      <c r="B46" s="9"/>
      <c r="C46" s="204"/>
      <c r="D46" s="30" t="s">
        <v>76</v>
      </c>
      <c r="E46" s="9" t="s">
        <v>80</v>
      </c>
      <c r="F46" s="205"/>
      <c r="G46" s="9"/>
      <c r="H46" s="9"/>
      <c r="I46" s="9"/>
    </row>
    <row r="47" spans="1:9" ht="25.15" customHeight="1" x14ac:dyDescent="0.25">
      <c r="A47" s="203" t="s">
        <v>74</v>
      </c>
      <c r="B47" s="9"/>
      <c r="C47" s="204"/>
      <c r="D47" s="30" t="s">
        <v>76</v>
      </c>
      <c r="E47" s="9" t="s">
        <v>79</v>
      </c>
      <c r="F47" s="205"/>
      <c r="G47" s="9"/>
      <c r="H47" s="9"/>
      <c r="I47" s="9"/>
    </row>
    <row r="48" spans="1:9" ht="15" customHeight="1" x14ac:dyDescent="0.25">
      <c r="A48" s="203" t="s">
        <v>71</v>
      </c>
      <c r="B48" s="9"/>
      <c r="C48" s="204"/>
      <c r="D48" s="9" t="s">
        <v>77</v>
      </c>
      <c r="E48" s="9" t="s">
        <v>78</v>
      </c>
      <c r="F48" s="205"/>
      <c r="G48" s="9"/>
      <c r="H48" s="9"/>
      <c r="I48" s="9"/>
    </row>
    <row r="49" spans="1:9" ht="15" customHeight="1" x14ac:dyDescent="0.25">
      <c r="A49" s="203" t="s">
        <v>75</v>
      </c>
      <c r="B49" s="9"/>
      <c r="C49" s="204"/>
      <c r="D49" s="9" t="s">
        <v>77</v>
      </c>
      <c r="E49" s="9" t="s">
        <v>78</v>
      </c>
      <c r="F49" s="205"/>
      <c r="G49" s="9"/>
      <c r="H49" s="9"/>
      <c r="I49" s="9"/>
    </row>
    <row r="50" spans="1:9" ht="15" customHeight="1" x14ac:dyDescent="0.25">
      <c r="A50" s="203" t="s">
        <v>72</v>
      </c>
      <c r="B50" s="9"/>
      <c r="C50" s="204"/>
      <c r="D50" s="9"/>
      <c r="E50" s="9" t="s">
        <v>78</v>
      </c>
      <c r="F50" s="205"/>
      <c r="G50" s="9"/>
      <c r="H50" s="9"/>
      <c r="I50" s="9"/>
    </row>
    <row r="51" spans="1:9" ht="15" customHeight="1" x14ac:dyDescent="0.25">
      <c r="A51" s="203" t="s">
        <v>82</v>
      </c>
      <c r="B51" s="9"/>
      <c r="C51" s="204"/>
      <c r="D51" s="9" t="s">
        <v>83</v>
      </c>
      <c r="E51" s="9" t="s">
        <v>78</v>
      </c>
      <c r="F51" s="205"/>
      <c r="G51" s="9"/>
      <c r="H51" s="9"/>
      <c r="I51" s="9"/>
    </row>
    <row r="52" spans="1:9" ht="15" customHeight="1" x14ac:dyDescent="0.25">
      <c r="A52" s="12"/>
      <c r="B52" s="18"/>
      <c r="C52" s="27"/>
      <c r="D52" s="20"/>
      <c r="E52" s="29"/>
      <c r="F52" s="29"/>
      <c r="G52" s="29"/>
      <c r="H52" s="20"/>
      <c r="I52" s="28"/>
    </row>
    <row r="53" spans="1:9" ht="28.5" customHeight="1" x14ac:dyDescent="0.25">
      <c r="A53" s="392" t="s">
        <v>64</v>
      </c>
      <c r="B53" s="208" t="s">
        <v>65</v>
      </c>
      <c r="C53" s="209"/>
      <c r="D53" s="10" t="s">
        <v>66</v>
      </c>
      <c r="E53" s="10"/>
      <c r="F53" s="10"/>
      <c r="G53" s="10"/>
      <c r="H53" s="10"/>
      <c r="I53" s="7"/>
    </row>
    <row r="54" spans="1:9" ht="39.4" customHeight="1" x14ac:dyDescent="0.25">
      <c r="A54" s="392"/>
      <c r="B54" s="208" t="s">
        <v>337</v>
      </c>
      <c r="C54" s="210"/>
      <c r="D54" s="10" t="s">
        <v>67</v>
      </c>
      <c r="E54" s="10"/>
      <c r="F54" s="10"/>
      <c r="G54" s="10"/>
      <c r="H54" s="10"/>
      <c r="I54" s="7"/>
    </row>
    <row r="55" spans="1:9" ht="33" customHeight="1" x14ac:dyDescent="0.25">
      <c r="A55" s="393"/>
      <c r="B55" s="208" t="s">
        <v>338</v>
      </c>
      <c r="C55" s="209"/>
      <c r="D55" s="10" t="s">
        <v>67</v>
      </c>
      <c r="E55" s="10"/>
      <c r="F55" s="10"/>
      <c r="G55" s="10"/>
      <c r="H55" s="10"/>
      <c r="I55" s="7"/>
    </row>
    <row r="56" spans="1:9" ht="15" customHeight="1" x14ac:dyDescent="0.25">
      <c r="A56" s="11"/>
      <c r="B56" s="11" t="s">
        <v>70</v>
      </c>
      <c r="C56" s="211"/>
      <c r="D56" s="10" t="s">
        <v>67</v>
      </c>
      <c r="E56" s="10"/>
      <c r="F56" s="10"/>
      <c r="G56" s="10"/>
      <c r="H56" s="10"/>
      <c r="I56" s="7"/>
    </row>
    <row r="57" spans="1:9" x14ac:dyDescent="0.25">
      <c r="B57" s="31" t="s">
        <v>84</v>
      </c>
      <c r="C57" s="204"/>
    </row>
  </sheetData>
  <mergeCells count="11">
    <mergeCell ref="A53:A55"/>
    <mergeCell ref="E12:E15"/>
    <mergeCell ref="A22:A26"/>
    <mergeCell ref="E16:E20"/>
    <mergeCell ref="A2:H2"/>
    <mergeCell ref="A12:A15"/>
    <mergeCell ref="A16:A19"/>
    <mergeCell ref="A29:A33"/>
    <mergeCell ref="A35:A39"/>
    <mergeCell ref="H35:H36"/>
    <mergeCell ref="E4:G4"/>
  </mergeCells>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8"/>
  <sheetViews>
    <sheetView zoomScale="50" zoomScaleNormal="50" workbookViewId="0">
      <selection activeCell="J6" sqref="J6"/>
    </sheetView>
  </sheetViews>
  <sheetFormatPr baseColWidth="10" defaultRowHeight="15" x14ac:dyDescent="0.25"/>
  <cols>
    <col min="1" max="1" width="235.5703125" style="4" customWidth="1"/>
  </cols>
  <sheetData>
    <row r="1" spans="1:1" ht="26.25" x14ac:dyDescent="0.25">
      <c r="A1" s="3" t="s">
        <v>15</v>
      </c>
    </row>
    <row r="3" spans="1:1" ht="75" customHeight="1" x14ac:dyDescent="0.25">
      <c r="A3" s="5" t="s">
        <v>319</v>
      </c>
    </row>
    <row r="4" spans="1:1" ht="75" customHeight="1" x14ac:dyDescent="0.25">
      <c r="A4" s="5" t="s">
        <v>320</v>
      </c>
    </row>
    <row r="5" spans="1:1" ht="75" customHeight="1" x14ac:dyDescent="0.25">
      <c r="A5" s="5" t="s">
        <v>16</v>
      </c>
    </row>
    <row r="6" spans="1:1" ht="75" customHeight="1" x14ac:dyDescent="0.25">
      <c r="A6" s="5" t="s">
        <v>26</v>
      </c>
    </row>
    <row r="7" spans="1:1" ht="75" customHeight="1" x14ac:dyDescent="0.25">
      <c r="A7" s="5" t="s">
        <v>17</v>
      </c>
    </row>
    <row r="8" spans="1:1" ht="75" customHeight="1" x14ac:dyDescent="0.25">
      <c r="A8" s="5" t="s">
        <v>321</v>
      </c>
    </row>
    <row r="9" spans="1:1" ht="141.6" customHeight="1" x14ac:dyDescent="0.25">
      <c r="A9" s="5" t="s">
        <v>30</v>
      </c>
    </row>
    <row r="10" spans="1:1" ht="75" customHeight="1" x14ac:dyDescent="0.25">
      <c r="A10" s="5" t="s">
        <v>18</v>
      </c>
    </row>
    <row r="11" spans="1:1" ht="75" customHeight="1" x14ac:dyDescent="0.25">
      <c r="A11" s="5" t="s">
        <v>378</v>
      </c>
    </row>
    <row r="12" spans="1:1" ht="75" customHeight="1" x14ac:dyDescent="0.25">
      <c r="A12" s="5" t="s">
        <v>19</v>
      </c>
    </row>
    <row r="13" spans="1:1" ht="75" customHeight="1" x14ac:dyDescent="0.25">
      <c r="A13" s="5" t="s">
        <v>31</v>
      </c>
    </row>
    <row r="14" spans="1:1" ht="295.14999999999998" customHeight="1" x14ac:dyDescent="0.25">
      <c r="A14" s="5" t="s">
        <v>383</v>
      </c>
    </row>
    <row r="15" spans="1:1" ht="75" customHeight="1" x14ac:dyDescent="0.25">
      <c r="A15" s="5" t="s">
        <v>20</v>
      </c>
    </row>
    <row r="16" spans="1:1" ht="75" customHeight="1" x14ac:dyDescent="0.25">
      <c r="A16" s="5" t="s">
        <v>322</v>
      </c>
    </row>
    <row r="17" spans="1:1" ht="75" customHeight="1" x14ac:dyDescent="0.25">
      <c r="A17" s="33" t="s">
        <v>323</v>
      </c>
    </row>
    <row r="18" spans="1:1" ht="75" customHeight="1" x14ac:dyDescent="0.25">
      <c r="A18" s="33" t="s">
        <v>324</v>
      </c>
    </row>
    <row r="19" spans="1:1" ht="75" customHeight="1" x14ac:dyDescent="0.25">
      <c r="A19" s="33" t="s">
        <v>325</v>
      </c>
    </row>
    <row r="20" spans="1:1" ht="75" customHeight="1" x14ac:dyDescent="0.25">
      <c r="A20" s="5" t="s">
        <v>326</v>
      </c>
    </row>
    <row r="21" spans="1:1" ht="75" customHeight="1" x14ac:dyDescent="0.25">
      <c r="A21" s="5" t="s">
        <v>21</v>
      </c>
    </row>
    <row r="22" spans="1:1" ht="75" customHeight="1" x14ac:dyDescent="0.25">
      <c r="A22" s="5" t="s">
        <v>29</v>
      </c>
    </row>
    <row r="23" spans="1:1" ht="75" customHeight="1" x14ac:dyDescent="0.25">
      <c r="A23" s="5" t="s">
        <v>22</v>
      </c>
    </row>
    <row r="24" spans="1:1" ht="75" customHeight="1" x14ac:dyDescent="0.25">
      <c r="A24" s="5" t="s">
        <v>23</v>
      </c>
    </row>
    <row r="25" spans="1:1" ht="75" customHeight="1" x14ac:dyDescent="0.25">
      <c r="A25" s="5" t="s">
        <v>24</v>
      </c>
    </row>
    <row r="26" spans="1:1" ht="75" customHeight="1" x14ac:dyDescent="0.25">
      <c r="A26" s="5" t="s">
        <v>327</v>
      </c>
    </row>
    <row r="27" spans="1:1" ht="75" customHeight="1" x14ac:dyDescent="0.25">
      <c r="A27" s="5" t="s">
        <v>28</v>
      </c>
    </row>
    <row r="28" spans="1:1" ht="75" customHeight="1" x14ac:dyDescent="0.25">
      <c r="A28" s="5" t="s">
        <v>25</v>
      </c>
    </row>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707198CE4D154438A064A9140C6111E" ma:contentTypeVersion="22" ma:contentTypeDescription="Crée un document." ma:contentTypeScope="" ma:versionID="54fa35d9e8dcad7659570dfc5a836118">
  <xsd:schema xmlns:xsd="http://www.w3.org/2001/XMLSchema" xmlns:xs="http://www.w3.org/2001/XMLSchema" xmlns:p="http://schemas.microsoft.com/office/2006/metadata/properties" xmlns:ns2="5a4b5528-c49f-48c2-867b-9639e7b558a4" xmlns:ns3="8893115c-30ce-4efc-8b7f-82ce48325955" xmlns:ns4="f50e2f4d-5348-4611-829c-e6bb1345dad3" targetNamespace="http://schemas.microsoft.com/office/2006/metadata/properties" ma:root="true" ma:fieldsID="eb29382e3ff5c3c5bf457afd5b3c74ff" ns2:_="" ns3:_="" ns4:_="">
    <xsd:import namespace="5a4b5528-c49f-48c2-867b-9639e7b558a4"/>
    <xsd:import namespace="8893115c-30ce-4efc-8b7f-82ce48325955"/>
    <xsd:import namespace="f50e2f4d-5348-4611-829c-e6bb1345da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Commentaire" minOccurs="0"/>
                <xsd:element ref="ns2:_Flow_SignoffStatus" minOccurs="0"/>
                <xsd:element ref="ns2:pj" minOccurs="0"/>
                <xsd:element ref="ns2:DossierCE_x002f_Photo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4b5528-c49f-48c2-867b-9639e7b558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Commentaire" ma:index="21" nillable="true" ma:displayName="Commentaire" ma:format="Dropdown" ma:internalName="Commentaire">
      <xsd:simpleType>
        <xsd:restriction base="dms:Note">
          <xsd:maxLength value="255"/>
        </xsd:restriction>
      </xsd:simpleType>
    </xsd:element>
    <xsd:element name="_Flow_SignoffStatus" ma:index="22" nillable="true" ma:displayName="État de validation" ma:internalName="_x00c9_tat_x0020_de_x0020_validation">
      <xsd:simpleType>
        <xsd:restriction base="dms:Text"/>
      </xsd:simpleType>
    </xsd:element>
    <xsd:element name="pj" ma:index="23" nillable="true" ma:displayName="pj" ma:format="Hyperlink" ma:internalName="pj">
      <xsd:complexType>
        <xsd:complexContent>
          <xsd:extension base="dms:URL">
            <xsd:sequence>
              <xsd:element name="Url" type="dms:ValidUrl" minOccurs="0" nillable="true"/>
              <xsd:element name="Description" type="xsd:string" nillable="true"/>
            </xsd:sequence>
          </xsd:extension>
        </xsd:complexContent>
      </xsd:complexType>
    </xsd:element>
    <xsd:element name="DossierCE_x002f_Photos" ma:index="24" nillable="true" ma:displayName="Dossier CE / Photos" ma:default="Dossier CE" ma:format="Dropdown" ma:internalName="DossierCE_x002f_Photos">
      <xsd:simpleType>
        <xsd:restriction base="dms:Choice">
          <xsd:enumeration value="Dossier CE"/>
          <xsd:enumeration value="Photos"/>
          <xsd:enumeration value="Autres"/>
        </xsd:restriction>
      </xsd:simpleType>
    </xsd:element>
    <xsd:element name="lcf76f155ced4ddcb4097134ff3c332f" ma:index="26" nillable="true" ma:taxonomy="true" ma:internalName="lcf76f155ced4ddcb4097134ff3c332f" ma:taxonomyFieldName="MediaServiceImageTags" ma:displayName="Balises d’images" ma:readOnly="false" ma:fieldId="{5cf76f15-5ced-4ddc-b409-7134ff3c332f}" ma:taxonomyMulti="true" ma:sspId="7f9de9cf-64e6-4c97-8f58-0118025517d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93115c-30ce-4efc-8b7f-82ce48325955" elementFormDefault="qualified">
    <xsd:import namespace="http://schemas.microsoft.com/office/2006/documentManagement/types"/>
    <xsd:import namespace="http://schemas.microsoft.com/office/infopath/2007/PartnerControls"/>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0e2f4d-5348-4611-829c-e6bb1345dad3"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870954c-3c4d-4af4-9b5a-6ef616ca7ba7}" ma:internalName="TaxCatchAll" ma:showField="CatchAllData" ma:web="8893115c-30ce-4efc-8b7f-82ce483259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5C8A40-7F57-47B9-B65A-59FA495D6911}">
  <ds:schemaRefs>
    <ds:schemaRef ds:uri="http://schemas.microsoft.com/sharepoint/v3/contenttype/forms"/>
  </ds:schemaRefs>
</ds:datastoreItem>
</file>

<file path=customXml/itemProps2.xml><?xml version="1.0" encoding="utf-8"?>
<ds:datastoreItem xmlns:ds="http://schemas.openxmlformats.org/officeDocument/2006/customXml" ds:itemID="{3D750DEA-5515-40D6-8C99-230D8E6AD2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4b5528-c49f-48c2-867b-9639e7b558a4"/>
    <ds:schemaRef ds:uri="8893115c-30ce-4efc-8b7f-82ce48325955"/>
    <ds:schemaRef ds:uri="f50e2f4d-5348-4611-829c-e6bb1345d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3</vt:i4>
      </vt:variant>
    </vt:vector>
  </HeadingPairs>
  <TitlesOfParts>
    <vt:vector size="9" baseType="lpstr">
      <vt:lpstr>Introduction</vt:lpstr>
      <vt:lpstr>Paysage et biodiversité</vt:lpstr>
      <vt:lpstr>Qualité des logements </vt:lpstr>
      <vt:lpstr>Contraintes techniques</vt:lpstr>
      <vt:lpstr>Fiche projet</vt:lpstr>
      <vt:lpstr>Lexique</vt:lpstr>
      <vt:lpstr>'Contraintes techniques'!Zone_d_impression</vt:lpstr>
      <vt:lpstr>'Paysage et biodiversité'!Zone_d_impression</vt:lpstr>
      <vt:lpstr>'Qualité des logements '!Zone_d_impression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DANGER Marion</dc:creator>
  <cp:lastModifiedBy>Nicolas PES</cp:lastModifiedBy>
  <cp:lastPrinted>2018-09-21T10:22:15Z</cp:lastPrinted>
  <dcterms:created xsi:type="dcterms:W3CDTF">2017-02-28T14:16:31Z</dcterms:created>
  <dcterms:modified xsi:type="dcterms:W3CDTF">2024-11-04T09:12:48Z</dcterms:modified>
</cp:coreProperties>
</file>